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36" i="2" l="1"/>
  <c r="I335" i="2" s="1"/>
  <c r="I334" i="2" s="1"/>
  <c r="I333" i="2" s="1"/>
  <c r="H336" i="2"/>
  <c r="H335" i="2" s="1"/>
  <c r="J336" i="2" l="1"/>
  <c r="J335" i="2"/>
  <c r="H334" i="2"/>
  <c r="G91" i="3"/>
  <c r="G90" i="3" s="1"/>
  <c r="G89" i="3" s="1"/>
  <c r="F91" i="3"/>
  <c r="H91" i="3" s="1"/>
  <c r="H90" i="3" s="1"/>
  <c r="H89" i="3" s="1"/>
  <c r="I69" i="2"/>
  <c r="I68" i="2" s="1"/>
  <c r="I67" i="2" s="1"/>
  <c r="J69" i="2"/>
  <c r="H69" i="2"/>
  <c r="H254" i="1"/>
  <c r="I254" i="1"/>
  <c r="G254" i="1"/>
  <c r="H263" i="1"/>
  <c r="H262" i="1" s="1"/>
  <c r="G262" i="1"/>
  <c r="I264" i="1"/>
  <c r="I263" i="1" s="1"/>
  <c r="I262" i="1" s="1"/>
  <c r="G263" i="1"/>
  <c r="F90" i="3" l="1"/>
  <c r="F89" i="3" s="1"/>
  <c r="J334" i="2"/>
  <c r="H333" i="2"/>
  <c r="J333" i="2" s="1"/>
  <c r="H68" i="2"/>
  <c r="G311" i="3"/>
  <c r="G310" i="3" s="1"/>
  <c r="G309" i="3" s="1"/>
  <c r="F311" i="3"/>
  <c r="F310" i="3" s="1"/>
  <c r="H411" i="1"/>
  <c r="H410" i="1" s="1"/>
  <c r="G412" i="1"/>
  <c r="G411" i="1" s="1"/>
  <c r="H412" i="1"/>
  <c r="I412" i="1" s="1"/>
  <c r="I413" i="1"/>
  <c r="I91" i="2"/>
  <c r="I90" i="2" s="1"/>
  <c r="I89" i="2" s="1"/>
  <c r="H91" i="2"/>
  <c r="G399" i="1"/>
  <c r="G410" i="1"/>
  <c r="J68" i="2" l="1"/>
  <c r="H67" i="2"/>
  <c r="J67" i="2" s="1"/>
  <c r="J91" i="2"/>
  <c r="I410" i="1"/>
  <c r="I399" i="1" s="1"/>
  <c r="H399" i="1"/>
  <c r="I411" i="1"/>
  <c r="F309" i="3"/>
  <c r="H309" i="3" s="1"/>
  <c r="H310" i="3"/>
  <c r="H311" i="3"/>
  <c r="H90" i="2"/>
  <c r="G210" i="3"/>
  <c r="F210" i="3"/>
  <c r="F209" i="3" s="1"/>
  <c r="F208" i="3" s="1"/>
  <c r="I413" i="2"/>
  <c r="I412" i="2" s="1"/>
  <c r="H413" i="2"/>
  <c r="H376" i="1"/>
  <c r="G376" i="1"/>
  <c r="I378" i="1"/>
  <c r="H377" i="1"/>
  <c r="I377" i="1" s="1"/>
  <c r="I376" i="1" s="1"/>
  <c r="G377" i="1"/>
  <c r="I314" i="3"/>
  <c r="J314" i="3"/>
  <c r="F314" i="3"/>
  <c r="G314" i="3"/>
  <c r="J442" i="3"/>
  <c r="J443" i="3"/>
  <c r="I442" i="3"/>
  <c r="F442" i="3"/>
  <c r="G442" i="3"/>
  <c r="F460" i="3"/>
  <c r="F459" i="3" s="1"/>
  <c r="G460" i="3"/>
  <c r="G459" i="3" s="1"/>
  <c r="L350" i="2"/>
  <c r="L351" i="2"/>
  <c r="K350" i="2"/>
  <c r="H363" i="2"/>
  <c r="H362" i="2" s="1"/>
  <c r="I363" i="2"/>
  <c r="I362" i="2" s="1"/>
  <c r="I350" i="2"/>
  <c r="H350" i="2"/>
  <c r="M371" i="2"/>
  <c r="H371" i="2"/>
  <c r="I371" i="2"/>
  <c r="H224" i="1"/>
  <c r="G224" i="1"/>
  <c r="I226" i="1"/>
  <c r="H225" i="1"/>
  <c r="G225" i="1"/>
  <c r="K212" i="1"/>
  <c r="J212" i="1"/>
  <c r="L213" i="1"/>
  <c r="K442" i="3" s="1"/>
  <c r="K153" i="1"/>
  <c r="J153" i="1"/>
  <c r="H153" i="1"/>
  <c r="G153" i="1"/>
  <c r="L154" i="1"/>
  <c r="I154" i="1"/>
  <c r="H212" i="1"/>
  <c r="G212" i="1"/>
  <c r="I213" i="1"/>
  <c r="H373" i="1"/>
  <c r="G451" i="3"/>
  <c r="F451" i="3"/>
  <c r="F450" i="3" s="1"/>
  <c r="H359" i="2"/>
  <c r="I359" i="2"/>
  <c r="I358" i="2" s="1"/>
  <c r="I357" i="2" s="1"/>
  <c r="I222" i="1"/>
  <c r="H221" i="1"/>
  <c r="I221" i="1" s="1"/>
  <c r="G221" i="1"/>
  <c r="H220" i="1"/>
  <c r="I220" i="1" s="1"/>
  <c r="G220" i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4" i="3"/>
  <c r="N135" i="3"/>
  <c r="N136" i="3"/>
  <c r="N186" i="3"/>
  <c r="N195" i="3"/>
  <c r="N196" i="3"/>
  <c r="N197" i="3"/>
  <c r="N198" i="3"/>
  <c r="N199" i="3"/>
  <c r="N200" i="3"/>
  <c r="N202" i="3"/>
  <c r="N203" i="3"/>
  <c r="N214" i="3"/>
  <c r="N224" i="3"/>
  <c r="N225" i="3"/>
  <c r="N226" i="3"/>
  <c r="N227" i="3"/>
  <c r="N228" i="3"/>
  <c r="N229" i="3"/>
  <c r="N233" i="3"/>
  <c r="N234" i="3"/>
  <c r="N235" i="3"/>
  <c r="N239" i="3"/>
  <c r="N252" i="3"/>
  <c r="N253" i="3"/>
  <c r="N254" i="3"/>
  <c r="N255" i="3"/>
  <c r="N256" i="3"/>
  <c r="N257" i="3"/>
  <c r="N298" i="3"/>
  <c r="N299" i="3"/>
  <c r="N300" i="3"/>
  <c r="N335" i="3"/>
  <c r="N336" i="3"/>
  <c r="N347" i="3"/>
  <c r="N456" i="3"/>
  <c r="N472" i="3"/>
  <c r="N473" i="3"/>
  <c r="N474" i="3"/>
  <c r="N475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3" i="3"/>
  <c r="M132" i="3" s="1"/>
  <c r="M141" i="3"/>
  <c r="M140" i="3" s="1"/>
  <c r="M139" i="3" s="1"/>
  <c r="M138" i="3" s="1"/>
  <c r="M145" i="3"/>
  <c r="M144" i="3" s="1"/>
  <c r="M143" i="3" s="1"/>
  <c r="M142" i="3" s="1"/>
  <c r="M149" i="3"/>
  <c r="M148" i="3" s="1"/>
  <c r="M147" i="3" s="1"/>
  <c r="M146" i="3" s="1"/>
  <c r="M153" i="3"/>
  <c r="M152" i="3" s="1"/>
  <c r="M151" i="3" s="1"/>
  <c r="M156" i="3"/>
  <c r="M155" i="3" s="1"/>
  <c r="M154" i="3" s="1"/>
  <c r="M159" i="3"/>
  <c r="M158" i="3" s="1"/>
  <c r="M161" i="3"/>
  <c r="M160" i="3" s="1"/>
  <c r="M165" i="3"/>
  <c r="M164" i="3" s="1"/>
  <c r="M163" i="3" s="1"/>
  <c r="M168" i="3"/>
  <c r="M167" i="3" s="1"/>
  <c r="M170" i="3"/>
  <c r="M169" i="3" s="1"/>
  <c r="M173" i="3"/>
  <c r="M172" i="3" s="1"/>
  <c r="M171" i="3" s="1"/>
  <c r="M178" i="3"/>
  <c r="M177" i="3" s="1"/>
  <c r="M176" i="3" s="1"/>
  <c r="M181" i="3"/>
  <c r="M180" i="3" s="1"/>
  <c r="M179" i="3" s="1"/>
  <c r="M187" i="3"/>
  <c r="M188" i="3"/>
  <c r="M191" i="3"/>
  <c r="M190" i="3" s="1"/>
  <c r="M189" i="3" s="1"/>
  <c r="M194" i="3"/>
  <c r="M193" i="3" s="1"/>
  <c r="M192" i="3" s="1"/>
  <c r="M201" i="3"/>
  <c r="M206" i="3"/>
  <c r="M205" i="3" s="1"/>
  <c r="M204" i="3" s="1"/>
  <c r="M215" i="3"/>
  <c r="M216" i="3"/>
  <c r="M217" i="3"/>
  <c r="M218" i="3"/>
  <c r="M219" i="3"/>
  <c r="M220" i="3"/>
  <c r="M221" i="3"/>
  <c r="M222" i="3"/>
  <c r="M223" i="3"/>
  <c r="M230" i="3"/>
  <c r="M240" i="3"/>
  <c r="M241" i="3"/>
  <c r="M244" i="3"/>
  <c r="M243" i="3" s="1"/>
  <c r="M242" i="3" s="1"/>
  <c r="M248" i="3"/>
  <c r="M246" i="3" s="1"/>
  <c r="M251" i="3"/>
  <c r="M249" i="3" s="1"/>
  <c r="M261" i="3"/>
  <c r="M262" i="3"/>
  <c r="M266" i="3"/>
  <c r="M267" i="3"/>
  <c r="M270" i="3"/>
  <c r="M271" i="3"/>
  <c r="M274" i="3"/>
  <c r="M273" i="3" s="1"/>
  <c r="M272" i="3" s="1"/>
  <c r="M277" i="3"/>
  <c r="M276" i="3" s="1"/>
  <c r="M275" i="3" s="1"/>
  <c r="M280" i="3"/>
  <c r="M281" i="3"/>
  <c r="M284" i="3"/>
  <c r="M285" i="3"/>
  <c r="M288" i="3"/>
  <c r="M289" i="3"/>
  <c r="M292" i="3"/>
  <c r="M293" i="3"/>
  <c r="M297" i="3"/>
  <c r="M296" i="3" s="1"/>
  <c r="M295" i="3" s="1"/>
  <c r="M303" i="3"/>
  <c r="M302" i="3" s="1"/>
  <c r="M301" i="3" s="1"/>
  <c r="M307" i="3"/>
  <c r="M306" i="3" s="1"/>
  <c r="M305" i="3" s="1"/>
  <c r="M315" i="3"/>
  <c r="M313" i="3" s="1"/>
  <c r="M317" i="3"/>
  <c r="M316" i="3" s="1"/>
  <c r="M319" i="3"/>
  <c r="M318" i="3" s="1"/>
  <c r="M322" i="3"/>
  <c r="M323" i="3"/>
  <c r="M327" i="3"/>
  <c r="M326" i="3" s="1"/>
  <c r="M329" i="3"/>
  <c r="M328" i="3" s="1"/>
  <c r="M332" i="3"/>
  <c r="M331" i="3" s="1"/>
  <c r="M334" i="3"/>
  <c r="M333" i="3" s="1"/>
  <c r="M337" i="3"/>
  <c r="M338" i="3"/>
  <c r="M341" i="3"/>
  <c r="M340" i="3" s="1"/>
  <c r="M339" i="3" s="1"/>
  <c r="M348" i="3"/>
  <c r="M346" i="3" s="1"/>
  <c r="M345" i="3" s="1"/>
  <c r="M344" i="3" s="1"/>
  <c r="M351" i="3"/>
  <c r="M350" i="3" s="1"/>
  <c r="M349" i="3" s="1"/>
  <c r="M354" i="3"/>
  <c r="M353" i="3" s="1"/>
  <c r="M352" i="3" s="1"/>
  <c r="M357" i="3"/>
  <c r="M356" i="3" s="1"/>
  <c r="M360" i="3"/>
  <c r="M359" i="3" s="1"/>
  <c r="M363" i="3"/>
  <c r="M362" i="3" s="1"/>
  <c r="M361" i="3" s="1"/>
  <c r="M366" i="3"/>
  <c r="M365" i="3" s="1"/>
  <c r="M364" i="3" s="1"/>
  <c r="M369" i="3"/>
  <c r="M368" i="3" s="1"/>
  <c r="M367" i="3" s="1"/>
  <c r="M372" i="3"/>
  <c r="M371" i="3" s="1"/>
  <c r="M370" i="3" s="1"/>
  <c r="M376" i="3"/>
  <c r="M375" i="3" s="1"/>
  <c r="M374" i="3" s="1"/>
  <c r="M379" i="3"/>
  <c r="M378" i="3" s="1"/>
  <c r="M377" i="3" s="1"/>
  <c r="M383" i="3"/>
  <c r="M382" i="3" s="1"/>
  <c r="M385" i="3"/>
  <c r="M384" i="3" s="1"/>
  <c r="M387" i="3"/>
  <c r="M386" i="3" s="1"/>
  <c r="M390" i="3"/>
  <c r="M389" i="3" s="1"/>
  <c r="M388" i="3" s="1"/>
  <c r="M393" i="3"/>
  <c r="M392" i="3" s="1"/>
  <c r="M395" i="3"/>
  <c r="M394" i="3" s="1"/>
  <c r="M400" i="3"/>
  <c r="M399" i="3" s="1"/>
  <c r="M398" i="3" s="1"/>
  <c r="M397" i="3" s="1"/>
  <c r="M404" i="3"/>
  <c r="M403" i="3" s="1"/>
  <c r="M402" i="3" s="1"/>
  <c r="M401" i="3" s="1"/>
  <c r="M408" i="3"/>
  <c r="M407" i="3" s="1"/>
  <c r="M406" i="3" s="1"/>
  <c r="M411" i="3"/>
  <c r="M410" i="3" s="1"/>
  <c r="M409" i="3" s="1"/>
  <c r="M415" i="3"/>
  <c r="M416" i="3"/>
  <c r="M419" i="3"/>
  <c r="M418" i="3" s="1"/>
  <c r="M417" i="3" s="1"/>
  <c r="M422" i="3"/>
  <c r="M421" i="3" s="1"/>
  <c r="M420" i="3" s="1"/>
  <c r="M426" i="3"/>
  <c r="M425" i="3" s="1"/>
  <c r="M428" i="3"/>
  <c r="M427" i="3" s="1"/>
  <c r="M432" i="3"/>
  <c r="M431" i="3" s="1"/>
  <c r="M434" i="3"/>
  <c r="M433" i="3" s="1"/>
  <c r="M437" i="3"/>
  <c r="M436" i="3" s="1"/>
  <c r="M435" i="3" s="1"/>
  <c r="M443" i="3"/>
  <c r="M441" i="3" s="1"/>
  <c r="M445" i="3"/>
  <c r="M444" i="3" s="1"/>
  <c r="M448" i="3"/>
  <c r="M447" i="3" s="1"/>
  <c r="M446" i="3" s="1"/>
  <c r="M457" i="3"/>
  <c r="M455" i="3" s="1"/>
  <c r="M454" i="3" s="1"/>
  <c r="M453" i="3" s="1"/>
  <c r="M462" i="3"/>
  <c r="M461" i="3" s="1"/>
  <c r="M458" i="3" s="1"/>
  <c r="M467" i="3"/>
  <c r="M466" i="3" s="1"/>
  <c r="M465" i="3" s="1"/>
  <c r="M464" i="3" s="1"/>
  <c r="M471" i="3"/>
  <c r="M470" i="3" s="1"/>
  <c r="M469" i="3" s="1"/>
  <c r="M468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4" i="3"/>
  <c r="K135" i="3"/>
  <c r="K136" i="3"/>
  <c r="K186" i="3"/>
  <c r="K195" i="3"/>
  <c r="K196" i="3"/>
  <c r="K197" i="3"/>
  <c r="K198" i="3"/>
  <c r="K202" i="3"/>
  <c r="K203" i="3"/>
  <c r="K214" i="3"/>
  <c r="K233" i="3"/>
  <c r="K234" i="3"/>
  <c r="K235" i="3"/>
  <c r="K239" i="3"/>
  <c r="K252" i="3"/>
  <c r="K253" i="3"/>
  <c r="K254" i="3"/>
  <c r="K255" i="3"/>
  <c r="K256" i="3"/>
  <c r="K257" i="3"/>
  <c r="K298" i="3"/>
  <c r="K299" i="3"/>
  <c r="K300" i="3"/>
  <c r="K335" i="3"/>
  <c r="K336" i="3"/>
  <c r="K347" i="3"/>
  <c r="K456" i="3"/>
  <c r="K472" i="3"/>
  <c r="K473" i="3"/>
  <c r="K474" i="3"/>
  <c r="K475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3" i="3"/>
  <c r="J132" i="3" s="1"/>
  <c r="J141" i="3"/>
  <c r="J140" i="3" s="1"/>
  <c r="J139" i="3" s="1"/>
  <c r="J138" i="3" s="1"/>
  <c r="J145" i="3"/>
  <c r="J144" i="3" s="1"/>
  <c r="J143" i="3" s="1"/>
  <c r="J142" i="3" s="1"/>
  <c r="J149" i="3"/>
  <c r="J148" i="3" s="1"/>
  <c r="J147" i="3" s="1"/>
  <c r="J146" i="3" s="1"/>
  <c r="J153" i="3"/>
  <c r="J152" i="3" s="1"/>
  <c r="J151" i="3" s="1"/>
  <c r="J156" i="3"/>
  <c r="J155" i="3" s="1"/>
  <c r="J154" i="3" s="1"/>
  <c r="J159" i="3"/>
  <c r="J158" i="3" s="1"/>
  <c r="J161" i="3"/>
  <c r="J160" i="3" s="1"/>
  <c r="J165" i="3"/>
  <c r="J164" i="3" s="1"/>
  <c r="J163" i="3" s="1"/>
  <c r="J168" i="3"/>
  <c r="J167" i="3" s="1"/>
  <c r="J170" i="3"/>
  <c r="J169" i="3" s="1"/>
  <c r="J173" i="3"/>
  <c r="J172" i="3" s="1"/>
  <c r="J171" i="3" s="1"/>
  <c r="J178" i="3"/>
  <c r="J177" i="3" s="1"/>
  <c r="J176" i="3" s="1"/>
  <c r="J181" i="3"/>
  <c r="J180" i="3" s="1"/>
  <c r="J179" i="3" s="1"/>
  <c r="J187" i="3"/>
  <c r="J188" i="3"/>
  <c r="J191" i="3"/>
  <c r="J190" i="3" s="1"/>
  <c r="J189" i="3" s="1"/>
  <c r="J194" i="3"/>
  <c r="J193" i="3" s="1"/>
  <c r="J192" i="3" s="1"/>
  <c r="J201" i="3"/>
  <c r="J200" i="3" s="1"/>
  <c r="J199" i="3" s="1"/>
  <c r="J206" i="3"/>
  <c r="J205" i="3" s="1"/>
  <c r="J204" i="3" s="1"/>
  <c r="J215" i="3"/>
  <c r="J216" i="3"/>
  <c r="J217" i="3"/>
  <c r="J218" i="3"/>
  <c r="J219" i="3"/>
  <c r="J220" i="3"/>
  <c r="J221" i="3"/>
  <c r="J222" i="3"/>
  <c r="J223" i="3"/>
  <c r="J228" i="3"/>
  <c r="J227" i="3" s="1"/>
  <c r="J226" i="3" s="1"/>
  <c r="J230" i="3"/>
  <c r="J229" i="3" s="1"/>
  <c r="J240" i="3"/>
  <c r="J241" i="3"/>
  <c r="J244" i="3"/>
  <c r="J243" i="3" s="1"/>
  <c r="J242" i="3" s="1"/>
  <c r="J248" i="3"/>
  <c r="J247" i="3" s="1"/>
  <c r="J251" i="3"/>
  <c r="J250" i="3" s="1"/>
  <c r="J261" i="3"/>
  <c r="J262" i="3"/>
  <c r="J266" i="3"/>
  <c r="J267" i="3"/>
  <c r="J270" i="3"/>
  <c r="J271" i="3"/>
  <c r="J274" i="3"/>
  <c r="J273" i="3" s="1"/>
  <c r="J272" i="3" s="1"/>
  <c r="J277" i="3"/>
  <c r="J276" i="3" s="1"/>
  <c r="J275" i="3" s="1"/>
  <c r="J280" i="3"/>
  <c r="J281" i="3"/>
  <c r="J284" i="3"/>
  <c r="J285" i="3"/>
  <c r="J288" i="3"/>
  <c r="J289" i="3"/>
  <c r="J292" i="3"/>
  <c r="J293" i="3"/>
  <c r="J297" i="3"/>
  <c r="J296" i="3" s="1"/>
  <c r="J295" i="3" s="1"/>
  <c r="J303" i="3"/>
  <c r="J302" i="3" s="1"/>
  <c r="J301" i="3" s="1"/>
  <c r="J307" i="3"/>
  <c r="J306" i="3" s="1"/>
  <c r="J304" i="3" s="1"/>
  <c r="J315" i="3"/>
  <c r="J317" i="3"/>
  <c r="J316" i="3" s="1"/>
  <c r="J319" i="3"/>
  <c r="J318" i="3" s="1"/>
  <c r="J322" i="3"/>
  <c r="J323" i="3"/>
  <c r="J327" i="3"/>
  <c r="J326" i="3" s="1"/>
  <c r="J329" i="3"/>
  <c r="J328" i="3" s="1"/>
  <c r="J332" i="3"/>
  <c r="J331" i="3" s="1"/>
  <c r="J334" i="3"/>
  <c r="J333" i="3" s="1"/>
  <c r="J337" i="3"/>
  <c r="J338" i="3"/>
  <c r="J341" i="3"/>
  <c r="J340" i="3" s="1"/>
  <c r="J339" i="3" s="1"/>
  <c r="J348" i="3"/>
  <c r="J346" i="3" s="1"/>
  <c r="J345" i="3" s="1"/>
  <c r="J344" i="3" s="1"/>
  <c r="J351" i="3"/>
  <c r="J350" i="3" s="1"/>
  <c r="J349" i="3" s="1"/>
  <c r="J354" i="3"/>
  <c r="J353" i="3" s="1"/>
  <c r="J352" i="3" s="1"/>
  <c r="J357" i="3"/>
  <c r="J355" i="3" s="1"/>
  <c r="J360" i="3"/>
  <c r="J359" i="3" s="1"/>
  <c r="J363" i="3"/>
  <c r="J362" i="3" s="1"/>
  <c r="J361" i="3" s="1"/>
  <c r="J366" i="3"/>
  <c r="J365" i="3" s="1"/>
  <c r="J364" i="3" s="1"/>
  <c r="J369" i="3"/>
  <c r="J368" i="3" s="1"/>
  <c r="J367" i="3" s="1"/>
  <c r="J372" i="3"/>
  <c r="J371" i="3" s="1"/>
  <c r="J370" i="3" s="1"/>
  <c r="J376" i="3"/>
  <c r="J375" i="3" s="1"/>
  <c r="J374" i="3" s="1"/>
  <c r="J379" i="3"/>
  <c r="J378" i="3" s="1"/>
  <c r="J377" i="3" s="1"/>
  <c r="J383" i="3"/>
  <c r="J382" i="3" s="1"/>
  <c r="J385" i="3"/>
  <c r="J384" i="3" s="1"/>
  <c r="J387" i="3"/>
  <c r="J386" i="3" s="1"/>
  <c r="J390" i="3"/>
  <c r="J389" i="3" s="1"/>
  <c r="J388" i="3" s="1"/>
  <c r="J393" i="3"/>
  <c r="J392" i="3" s="1"/>
  <c r="J395" i="3"/>
  <c r="J394" i="3" s="1"/>
  <c r="J400" i="3"/>
  <c r="J399" i="3" s="1"/>
  <c r="J398" i="3" s="1"/>
  <c r="J397" i="3" s="1"/>
  <c r="J404" i="3"/>
  <c r="J403" i="3" s="1"/>
  <c r="J402" i="3" s="1"/>
  <c r="J401" i="3" s="1"/>
  <c r="J408" i="3"/>
  <c r="J407" i="3" s="1"/>
  <c r="J406" i="3" s="1"/>
  <c r="J411" i="3"/>
  <c r="J410" i="3" s="1"/>
  <c r="J409" i="3" s="1"/>
  <c r="J415" i="3"/>
  <c r="J416" i="3"/>
  <c r="J419" i="3"/>
  <c r="J418" i="3" s="1"/>
  <c r="J417" i="3" s="1"/>
  <c r="J422" i="3"/>
  <c r="J421" i="3" s="1"/>
  <c r="J420" i="3" s="1"/>
  <c r="J426" i="3"/>
  <c r="J425" i="3" s="1"/>
  <c r="J428" i="3"/>
  <c r="J427" i="3" s="1"/>
  <c r="J432" i="3"/>
  <c r="J431" i="3" s="1"/>
  <c r="J434" i="3"/>
  <c r="J433" i="3" s="1"/>
  <c r="J437" i="3"/>
  <c r="J436" i="3" s="1"/>
  <c r="J435" i="3" s="1"/>
  <c r="J445" i="3"/>
  <c r="J444" i="3" s="1"/>
  <c r="J448" i="3"/>
  <c r="J447" i="3" s="1"/>
  <c r="J446" i="3" s="1"/>
  <c r="J457" i="3"/>
  <c r="J455" i="3" s="1"/>
  <c r="J454" i="3" s="1"/>
  <c r="J453" i="3" s="1"/>
  <c r="J462" i="3"/>
  <c r="J461" i="3" s="1"/>
  <c r="J458" i="3" s="1"/>
  <c r="J467" i="3"/>
  <c r="J466" i="3" s="1"/>
  <c r="J465" i="3" s="1"/>
  <c r="J464" i="3" s="1"/>
  <c r="J471" i="3"/>
  <c r="J470" i="3" s="1"/>
  <c r="J469" i="3" s="1"/>
  <c r="J468" i="3" s="1"/>
  <c r="H186" i="3"/>
  <c r="H202" i="3"/>
  <c r="H214" i="3"/>
  <c r="H239" i="3"/>
  <c r="H347" i="3"/>
  <c r="H456" i="3"/>
  <c r="G475" i="3"/>
  <c r="G474" i="3" s="1"/>
  <c r="G473" i="3" s="1"/>
  <c r="G472" i="3" s="1"/>
  <c r="G471" i="3"/>
  <c r="G470" i="3" s="1"/>
  <c r="G469" i="3" s="1"/>
  <c r="G468" i="3" s="1"/>
  <c r="G467" i="3"/>
  <c r="G466" i="3" s="1"/>
  <c r="G465" i="3" s="1"/>
  <c r="G464" i="3" s="1"/>
  <c r="G462" i="3"/>
  <c r="G461" i="3" s="1"/>
  <c r="G457" i="3"/>
  <c r="G455" i="3" s="1"/>
  <c r="G454" i="3" s="1"/>
  <c r="G453" i="3" s="1"/>
  <c r="G448" i="3"/>
  <c r="G447" i="3" s="1"/>
  <c r="G446" i="3" s="1"/>
  <c r="G445" i="3"/>
  <c r="G444" i="3" s="1"/>
  <c r="G443" i="3"/>
  <c r="G437" i="3"/>
  <c r="G436" i="3" s="1"/>
  <c r="G435" i="3" s="1"/>
  <c r="G434" i="3"/>
  <c r="G433" i="3" s="1"/>
  <c r="G432" i="3"/>
  <c r="G431" i="3" s="1"/>
  <c r="G428" i="3"/>
  <c r="G427" i="3" s="1"/>
  <c r="G426" i="3"/>
  <c r="G425" i="3" s="1"/>
  <c r="G422" i="3"/>
  <c r="G421" i="3" s="1"/>
  <c r="G420" i="3" s="1"/>
  <c r="G419" i="3"/>
  <c r="G418" i="3" s="1"/>
  <c r="G417" i="3" s="1"/>
  <c r="G416" i="3"/>
  <c r="G415" i="3"/>
  <c r="G411" i="3"/>
  <c r="G410" i="3" s="1"/>
  <c r="G409" i="3" s="1"/>
  <c r="G408" i="3"/>
  <c r="G407" i="3" s="1"/>
  <c r="G406" i="3" s="1"/>
  <c r="G404" i="3"/>
  <c r="G403" i="3" s="1"/>
  <c r="G402" i="3" s="1"/>
  <c r="G401" i="3" s="1"/>
  <c r="G400" i="3"/>
  <c r="G399" i="3" s="1"/>
  <c r="G398" i="3" s="1"/>
  <c r="G397" i="3" s="1"/>
  <c r="G395" i="3"/>
  <c r="G394" i="3" s="1"/>
  <c r="G393" i="3"/>
  <c r="G392" i="3" s="1"/>
  <c r="G390" i="3"/>
  <c r="G389" i="3" s="1"/>
  <c r="G388" i="3" s="1"/>
  <c r="G387" i="3"/>
  <c r="G386" i="3" s="1"/>
  <c r="G385" i="3"/>
  <c r="G384" i="3" s="1"/>
  <c r="G383" i="3"/>
  <c r="G382" i="3" s="1"/>
  <c r="G379" i="3"/>
  <c r="G378" i="3" s="1"/>
  <c r="G377" i="3" s="1"/>
  <c r="G376" i="3"/>
  <c r="G375" i="3" s="1"/>
  <c r="G374" i="3" s="1"/>
  <c r="G372" i="3"/>
  <c r="G371" i="3" s="1"/>
  <c r="G370" i="3" s="1"/>
  <c r="G369" i="3"/>
  <c r="G368" i="3" s="1"/>
  <c r="G367" i="3" s="1"/>
  <c r="G366" i="3"/>
  <c r="G365" i="3" s="1"/>
  <c r="G364" i="3" s="1"/>
  <c r="G363" i="3"/>
  <c r="G362" i="3" s="1"/>
  <c r="G361" i="3" s="1"/>
  <c r="G360" i="3"/>
  <c r="G359" i="3" s="1"/>
  <c r="G357" i="3"/>
  <c r="G356" i="3" s="1"/>
  <c r="G354" i="3"/>
  <c r="G353" i="3" s="1"/>
  <c r="G352" i="3" s="1"/>
  <c r="G351" i="3"/>
  <c r="G350" i="3" s="1"/>
  <c r="G349" i="3" s="1"/>
  <c r="G348" i="3"/>
  <c r="G346" i="3" s="1"/>
  <c r="G345" i="3" s="1"/>
  <c r="G344" i="3" s="1"/>
  <c r="G341" i="3"/>
  <c r="G340" i="3" s="1"/>
  <c r="G339" i="3" s="1"/>
  <c r="G338" i="3"/>
  <c r="G337" i="3"/>
  <c r="G336" i="3"/>
  <c r="G335" i="3"/>
  <c r="G334" i="3"/>
  <c r="G333" i="3" s="1"/>
  <c r="G332" i="3"/>
  <c r="G331" i="3" s="1"/>
  <c r="G329" i="3"/>
  <c r="G328" i="3" s="1"/>
  <c r="G327" i="3"/>
  <c r="G326" i="3" s="1"/>
  <c r="G323" i="3"/>
  <c r="G322" i="3"/>
  <c r="G319" i="3"/>
  <c r="G318" i="3" s="1"/>
  <c r="G317" i="3"/>
  <c r="G316" i="3" s="1"/>
  <c r="G315" i="3"/>
  <c r="G313" i="3" s="1"/>
  <c r="G307" i="3"/>
  <c r="G306" i="3" s="1"/>
  <c r="G305" i="3" s="1"/>
  <c r="G303" i="3"/>
  <c r="G302" i="3" s="1"/>
  <c r="G301" i="3" s="1"/>
  <c r="G300" i="3"/>
  <c r="G299" i="3" s="1"/>
  <c r="G298" i="3" s="1"/>
  <c r="G297" i="3"/>
  <c r="G296" i="3" s="1"/>
  <c r="G295" i="3" s="1"/>
  <c r="G293" i="3"/>
  <c r="G292" i="3"/>
  <c r="G289" i="3"/>
  <c r="G288" i="3"/>
  <c r="G285" i="3"/>
  <c r="G284" i="3"/>
  <c r="G281" i="3"/>
  <c r="G280" i="3"/>
  <c r="G277" i="3"/>
  <c r="G276" i="3" s="1"/>
  <c r="G275" i="3" s="1"/>
  <c r="G274" i="3"/>
  <c r="G273" i="3" s="1"/>
  <c r="G272" i="3" s="1"/>
  <c r="G271" i="3"/>
  <c r="G270" i="3"/>
  <c r="G267" i="3"/>
  <c r="G266" i="3"/>
  <c r="G262" i="3"/>
  <c r="G261" i="3"/>
  <c r="G257" i="3"/>
  <c r="G256" i="3" s="1"/>
  <c r="G255" i="3" s="1"/>
  <c r="G254" i="3"/>
  <c r="G253" i="3" s="1"/>
  <c r="G252" i="3" s="1"/>
  <c r="G251" i="3"/>
  <c r="G250" i="3" s="1"/>
  <c r="G248" i="3"/>
  <c r="G247" i="3" s="1"/>
  <c r="G244" i="3"/>
  <c r="G243" i="3" s="1"/>
  <c r="G242" i="3" s="1"/>
  <c r="G241" i="3"/>
  <c r="G240" i="3"/>
  <c r="G235" i="3"/>
  <c r="G234" i="3" s="1"/>
  <c r="G233" i="3" s="1"/>
  <c r="G230" i="3"/>
  <c r="G229" i="3" s="1"/>
  <c r="G228" i="3"/>
  <c r="G227" i="3" s="1"/>
  <c r="G226" i="3" s="1"/>
  <c r="G223" i="3"/>
  <c r="G222" i="3"/>
  <c r="G221" i="3"/>
  <c r="G220" i="3"/>
  <c r="G219" i="3"/>
  <c r="G218" i="3"/>
  <c r="G217" i="3"/>
  <c r="G216" i="3"/>
  <c r="G215" i="3"/>
  <c r="G206" i="3"/>
  <c r="G205" i="3" s="1"/>
  <c r="G204" i="3" s="1"/>
  <c r="G203" i="3"/>
  <c r="G201" i="3" s="1"/>
  <c r="G200" i="3" s="1"/>
  <c r="G199" i="3" s="1"/>
  <c r="G198" i="3"/>
  <c r="G197" i="3" s="1"/>
  <c r="G196" i="3"/>
  <c r="G195" i="3" s="1"/>
  <c r="G194" i="3"/>
  <c r="G193" i="3" s="1"/>
  <c r="G191" i="3"/>
  <c r="G190" i="3" s="1"/>
  <c r="G189" i="3" s="1"/>
  <c r="G188" i="3"/>
  <c r="G187" i="3"/>
  <c r="G181" i="3"/>
  <c r="G180" i="3" s="1"/>
  <c r="G179" i="3" s="1"/>
  <c r="G178" i="3"/>
  <c r="G177" i="3" s="1"/>
  <c r="G176" i="3" s="1"/>
  <c r="G173" i="3"/>
  <c r="G172" i="3" s="1"/>
  <c r="G171" i="3" s="1"/>
  <c r="G170" i="3"/>
  <c r="G169" i="3" s="1"/>
  <c r="G168" i="3"/>
  <c r="G167" i="3" s="1"/>
  <c r="G165" i="3"/>
  <c r="G164" i="3" s="1"/>
  <c r="G163" i="3" s="1"/>
  <c r="G161" i="3"/>
  <c r="G160" i="3" s="1"/>
  <c r="G159" i="3"/>
  <c r="G158" i="3" s="1"/>
  <c r="G156" i="3"/>
  <c r="G155" i="3" s="1"/>
  <c r="G154" i="3" s="1"/>
  <c r="G153" i="3"/>
  <c r="G152" i="3" s="1"/>
  <c r="G151" i="3" s="1"/>
  <c r="G149" i="3"/>
  <c r="G148" i="3" s="1"/>
  <c r="G147" i="3" s="1"/>
  <c r="G146" i="3" s="1"/>
  <c r="G145" i="3"/>
  <c r="G144" i="3" s="1"/>
  <c r="G143" i="3" s="1"/>
  <c r="G142" i="3" s="1"/>
  <c r="G141" i="3"/>
  <c r="G140" i="3" s="1"/>
  <c r="G139" i="3" s="1"/>
  <c r="G138" i="3" s="1"/>
  <c r="G136" i="3"/>
  <c r="G135" i="3" s="1"/>
  <c r="G134" i="3" s="1"/>
  <c r="G133" i="3"/>
  <c r="G132" i="3" s="1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70" i="2"/>
  <c r="P71" i="2"/>
  <c r="P72" i="2"/>
  <c r="P83" i="2"/>
  <c r="P84" i="2"/>
  <c r="P85" i="2"/>
  <c r="P93" i="2"/>
  <c r="P94" i="2"/>
  <c r="P95" i="2"/>
  <c r="P96" i="2"/>
  <c r="P151" i="2"/>
  <c r="P152" i="2"/>
  <c r="P153" i="2"/>
  <c r="P154" i="2"/>
  <c r="P170" i="2"/>
  <c r="P171" i="2"/>
  <c r="P172" i="2"/>
  <c r="P176" i="2"/>
  <c r="P177" i="2"/>
  <c r="P178" i="2"/>
  <c r="P182" i="2"/>
  <c r="P191" i="2"/>
  <c r="P192" i="2"/>
  <c r="P193" i="2"/>
  <c r="P198" i="2"/>
  <c r="P204" i="2"/>
  <c r="P241" i="2"/>
  <c r="P242" i="2"/>
  <c r="P243" i="2"/>
  <c r="P249" i="2"/>
  <c r="P250" i="2"/>
  <c r="P412" i="2"/>
  <c r="P413" i="2"/>
  <c r="P414" i="2"/>
  <c r="P415" i="2"/>
  <c r="P422" i="2"/>
  <c r="P428" i="2"/>
  <c r="O26" i="2"/>
  <c r="O25" i="2" s="1"/>
  <c r="O28" i="2"/>
  <c r="O27" i="2" s="1"/>
  <c r="O30" i="2"/>
  <c r="O29" i="2" s="1"/>
  <c r="O33" i="2"/>
  <c r="O32" i="2" s="1"/>
  <c r="O31" i="2" s="1"/>
  <c r="O39" i="2"/>
  <c r="O38" i="2" s="1"/>
  <c r="O37" i="2" s="1"/>
  <c r="O42" i="2"/>
  <c r="O41" i="2" s="1"/>
  <c r="O40" i="2" s="1"/>
  <c r="O50" i="2"/>
  <c r="O49" i="2" s="1"/>
  <c r="O48" i="2" s="1"/>
  <c r="O53" i="2"/>
  <c r="O52" i="2" s="1"/>
  <c r="O55" i="2"/>
  <c r="O54" i="2" s="1"/>
  <c r="O57" i="2"/>
  <c r="O56" i="2" s="1"/>
  <c r="O60" i="2"/>
  <c r="O59" i="2" s="1"/>
  <c r="O58" i="2" s="1"/>
  <c r="O66" i="2"/>
  <c r="O65" i="2" s="1"/>
  <c r="O64" i="2" s="1"/>
  <c r="O75" i="2"/>
  <c r="O74" i="2" s="1"/>
  <c r="O77" i="2"/>
  <c r="O76" i="2" s="1"/>
  <c r="O79" i="2"/>
  <c r="O78" i="2" s="1"/>
  <c r="O82" i="2"/>
  <c r="O81" i="2" s="1"/>
  <c r="O80" i="2" s="1"/>
  <c r="O88" i="2"/>
  <c r="O87" i="2" s="1"/>
  <c r="O86" i="2" s="1"/>
  <c r="O92" i="2"/>
  <c r="O99" i="2"/>
  <c r="O98" i="2" s="1"/>
  <c r="O97" i="2" s="1"/>
  <c r="O102" i="2"/>
  <c r="O101" i="2" s="1"/>
  <c r="O104" i="2"/>
  <c r="O103" i="2" s="1"/>
  <c r="O106" i="2"/>
  <c r="O105" i="2" s="1"/>
  <c r="O109" i="2"/>
  <c r="O108" i="2" s="1"/>
  <c r="O111" i="2"/>
  <c r="O110" i="2" s="1"/>
  <c r="O114" i="2"/>
  <c r="O113" i="2" s="1"/>
  <c r="O112" i="2" s="1"/>
  <c r="O117" i="2"/>
  <c r="O116" i="2" s="1"/>
  <c r="O115" i="2" s="1"/>
  <c r="O120" i="2"/>
  <c r="O119" i="2" s="1"/>
  <c r="O118" i="2" s="1"/>
  <c r="O123" i="2"/>
  <c r="O122" i="2" s="1"/>
  <c r="O121" i="2" s="1"/>
  <c r="O127" i="2"/>
  <c r="O126" i="2" s="1"/>
  <c r="O129" i="2"/>
  <c r="O128" i="2" s="1"/>
  <c r="O132" i="2"/>
  <c r="O131" i="2" s="1"/>
  <c r="O130" i="2" s="1"/>
  <c r="O135" i="2"/>
  <c r="O136" i="2"/>
  <c r="O139" i="2"/>
  <c r="O138" i="2" s="1"/>
  <c r="O137" i="2" s="1"/>
  <c r="O142" i="2"/>
  <c r="O141" i="2" s="1"/>
  <c r="O140" i="2" s="1"/>
  <c r="O145" i="2"/>
  <c r="O144" i="2" s="1"/>
  <c r="O147" i="2"/>
  <c r="O146" i="2" s="1"/>
  <c r="O150" i="2"/>
  <c r="O149" i="2" s="1"/>
  <c r="O157" i="2"/>
  <c r="O160" i="2"/>
  <c r="O159" i="2" s="1"/>
  <c r="O158" i="2" s="1"/>
  <c r="O163" i="2"/>
  <c r="O162" i="2" s="1"/>
  <c r="O161" i="2" s="1"/>
  <c r="O166" i="2"/>
  <c r="O165" i="2" s="1"/>
  <c r="O164" i="2" s="1"/>
  <c r="O169" i="2"/>
  <c r="O168" i="2" s="1"/>
  <c r="O167" i="2" s="1"/>
  <c r="O175" i="2"/>
  <c r="O174" i="2" s="1"/>
  <c r="O173" i="2" s="1"/>
  <c r="O183" i="2"/>
  <c r="O184" i="2"/>
  <c r="O185" i="2"/>
  <c r="O188" i="2"/>
  <c r="O187" i="2" s="1"/>
  <c r="O190" i="2"/>
  <c r="O189" i="2" s="1"/>
  <c r="O199" i="2"/>
  <c r="O197" i="2" s="1"/>
  <c r="O196" i="2" s="1"/>
  <c r="O195" i="2" s="1"/>
  <c r="O194" i="2" s="1"/>
  <c r="O205" i="2"/>
  <c r="O203" i="2" s="1"/>
  <c r="O202" i="2" s="1"/>
  <c r="O201" i="2" s="1"/>
  <c r="O200" i="2" s="1"/>
  <c r="O213" i="2"/>
  <c r="O212" i="2" s="1"/>
  <c r="O215" i="2"/>
  <c r="O214" i="2" s="1"/>
  <c r="O218" i="2"/>
  <c r="O217" i="2" s="1"/>
  <c r="O216" i="2" s="1"/>
  <c r="O221" i="2"/>
  <c r="O220" i="2" s="1"/>
  <c r="O219" i="2" s="1"/>
  <c r="O224" i="2"/>
  <c r="O225" i="2"/>
  <c r="O229" i="2"/>
  <c r="O230" i="2"/>
  <c r="O233" i="2"/>
  <c r="O232" i="2" s="1"/>
  <c r="O231" i="2" s="1"/>
  <c r="O236" i="2"/>
  <c r="O237" i="2"/>
  <c r="O240" i="2"/>
  <c r="O239" i="2" s="1"/>
  <c r="O238" i="2" s="1"/>
  <c r="O246" i="2"/>
  <c r="O245" i="2" s="1"/>
  <c r="O248" i="2"/>
  <c r="O247" i="2" s="1"/>
  <c r="O251" i="2"/>
  <c r="O252" i="2"/>
  <c r="O255" i="2"/>
  <c r="O254" i="2" s="1"/>
  <c r="O253" i="2" s="1"/>
  <c r="O258" i="2"/>
  <c r="O259" i="2"/>
  <c r="O262" i="2"/>
  <c r="O261" i="2" s="1"/>
  <c r="O260" i="2" s="1"/>
  <c r="O265" i="2"/>
  <c r="O264" i="2" s="1"/>
  <c r="O263" i="2" s="1"/>
  <c r="O266" i="2"/>
  <c r="O269" i="2"/>
  <c r="O270" i="2"/>
  <c r="O273" i="2"/>
  <c r="O272" i="2" s="1"/>
  <c r="O271" i="2" s="1"/>
  <c r="O276" i="2"/>
  <c r="O275" i="2" s="1"/>
  <c r="O274" i="2" s="1"/>
  <c r="O279" i="2"/>
  <c r="O280" i="2"/>
  <c r="O283" i="2"/>
  <c r="O284" i="2"/>
  <c r="O292" i="2"/>
  <c r="O291" i="2" s="1"/>
  <c r="O290" i="2" s="1"/>
  <c r="O296" i="2"/>
  <c r="O295" i="2" s="1"/>
  <c r="O302" i="2"/>
  <c r="O301" i="2" s="1"/>
  <c r="O300" i="2" s="1"/>
  <c r="O305" i="2"/>
  <c r="O304" i="2" s="1"/>
  <c r="O303" i="2" s="1"/>
  <c r="O308" i="2"/>
  <c r="O307" i="2" s="1"/>
  <c r="O306" i="2" s="1"/>
  <c r="O311" i="2"/>
  <c r="O310" i="2" s="1"/>
  <c r="O313" i="2"/>
  <c r="O312" i="2" s="1"/>
  <c r="O315" i="2"/>
  <c r="O314" i="2" s="1"/>
  <c r="O318" i="2"/>
  <c r="O317" i="2" s="1"/>
  <c r="O316" i="2" s="1"/>
  <c r="O321" i="2"/>
  <c r="O320" i="2" s="1"/>
  <c r="O319" i="2" s="1"/>
  <c r="O324" i="2"/>
  <c r="O323" i="2" s="1"/>
  <c r="O326" i="2"/>
  <c r="O325" i="2" s="1"/>
  <c r="O342" i="2"/>
  <c r="O341" i="2" s="1"/>
  <c r="O344" i="2"/>
  <c r="O343" i="2" s="1"/>
  <c r="O351" i="2"/>
  <c r="O349" i="2" s="1"/>
  <c r="O353" i="2"/>
  <c r="O352" i="2" s="1"/>
  <c r="O356" i="2"/>
  <c r="O355" i="2" s="1"/>
  <c r="O354" i="2" s="1"/>
  <c r="O365" i="2"/>
  <c r="O364" i="2" s="1"/>
  <c r="O361" i="2" s="1"/>
  <c r="O360" i="2" s="1"/>
  <c r="O372" i="2"/>
  <c r="O370" i="2" s="1"/>
  <c r="O374" i="2"/>
  <c r="O373" i="2" s="1"/>
  <c r="O376" i="2"/>
  <c r="O375" i="2" s="1"/>
  <c r="O383" i="2"/>
  <c r="O382" i="2" s="1"/>
  <c r="O381" i="2" s="1"/>
  <c r="O390" i="2"/>
  <c r="O389" i="2" s="1"/>
  <c r="O388" i="2" s="1"/>
  <c r="O397" i="2"/>
  <c r="O396" i="2" s="1"/>
  <c r="O395" i="2" s="1"/>
  <c r="O404" i="2"/>
  <c r="O403" i="2" s="1"/>
  <c r="O402" i="2" s="1"/>
  <c r="O411" i="2"/>
  <c r="O410" i="2" s="1"/>
  <c r="O409" i="2" s="1"/>
  <c r="O418" i="2"/>
  <c r="O417" i="2" s="1"/>
  <c r="O416" i="2" s="1"/>
  <c r="O423" i="2"/>
  <c r="O421" i="2" s="1"/>
  <c r="O420" i="2" s="1"/>
  <c r="O419" i="2" s="1"/>
  <c r="O429" i="2"/>
  <c r="O430" i="2"/>
  <c r="O431" i="2"/>
  <c r="O432" i="2"/>
  <c r="O433" i="2"/>
  <c r="O434" i="2"/>
  <c r="O435" i="2"/>
  <c r="O436" i="2"/>
  <c r="O437" i="2"/>
  <c r="O442" i="2"/>
  <c r="O441" i="2" s="1"/>
  <c r="O440" i="2" s="1"/>
  <c r="O445" i="2"/>
  <c r="O444" i="2" s="1"/>
  <c r="O447" i="2"/>
  <c r="O446" i="2" s="1"/>
  <c r="O449" i="2"/>
  <c r="O448" i="2" s="1"/>
  <c r="O453" i="2"/>
  <c r="O452" i="2" s="1"/>
  <c r="O451" i="2" s="1"/>
  <c r="O456" i="2"/>
  <c r="O455" i="2" s="1"/>
  <c r="O458" i="2"/>
  <c r="O457" i="2" s="1"/>
  <c r="O460" i="2"/>
  <c r="O459" i="2" s="1"/>
  <c r="O463" i="2"/>
  <c r="O462" i="2" s="1"/>
  <c r="O461" i="2" s="1"/>
  <c r="O467" i="2"/>
  <c r="O466" i="2" s="1"/>
  <c r="O465" i="2" s="1"/>
  <c r="O464" i="2" s="1"/>
  <c r="M70" i="2"/>
  <c r="M71" i="2"/>
  <c r="M72" i="2"/>
  <c r="M83" i="2"/>
  <c r="M84" i="2"/>
  <c r="M85" i="2"/>
  <c r="M151" i="2"/>
  <c r="M152" i="2"/>
  <c r="M153" i="2"/>
  <c r="M154" i="2"/>
  <c r="M170" i="2"/>
  <c r="M171" i="2"/>
  <c r="M172" i="2"/>
  <c r="M176" i="2"/>
  <c r="M177" i="2"/>
  <c r="M178" i="2"/>
  <c r="M182" i="2"/>
  <c r="M191" i="2"/>
  <c r="M192" i="2"/>
  <c r="M193" i="2"/>
  <c r="M198" i="2"/>
  <c r="M204" i="2"/>
  <c r="M241" i="2"/>
  <c r="M242" i="2"/>
  <c r="M243" i="2"/>
  <c r="M249" i="2"/>
  <c r="M250" i="2"/>
  <c r="M412" i="2"/>
  <c r="M413" i="2"/>
  <c r="M414" i="2"/>
  <c r="M415" i="2"/>
  <c r="M422" i="2"/>
  <c r="M428" i="2"/>
  <c r="L26" i="2"/>
  <c r="L25" i="2" s="1"/>
  <c r="L28" i="2"/>
  <c r="L27" i="2" s="1"/>
  <c r="L30" i="2"/>
  <c r="L29" i="2" s="1"/>
  <c r="L33" i="2"/>
  <c r="L32" i="2" s="1"/>
  <c r="L31" i="2" s="1"/>
  <c r="L39" i="2"/>
  <c r="L38" i="2" s="1"/>
  <c r="L37" i="2" s="1"/>
  <c r="L42" i="2"/>
  <c r="L41" i="2" s="1"/>
  <c r="L40" i="2" s="1"/>
  <c r="L50" i="2"/>
  <c r="L49" i="2" s="1"/>
  <c r="L48" i="2" s="1"/>
  <c r="L53" i="2"/>
  <c r="L52" i="2" s="1"/>
  <c r="L55" i="2"/>
  <c r="L54" i="2" s="1"/>
  <c r="L57" i="2"/>
  <c r="L56" i="2" s="1"/>
  <c r="L60" i="2"/>
  <c r="L59" i="2" s="1"/>
  <c r="L58" i="2" s="1"/>
  <c r="L66" i="2"/>
  <c r="L65" i="2" s="1"/>
  <c r="L64" i="2" s="1"/>
  <c r="L75" i="2"/>
  <c r="L74" i="2" s="1"/>
  <c r="L77" i="2"/>
  <c r="L76" i="2" s="1"/>
  <c r="L79" i="2"/>
  <c r="L78" i="2" s="1"/>
  <c r="L82" i="2"/>
  <c r="L81" i="2" s="1"/>
  <c r="L80" i="2" s="1"/>
  <c r="L88" i="2"/>
  <c r="L87" i="2" s="1"/>
  <c r="L86" i="2" s="1"/>
  <c r="L94" i="2"/>
  <c r="L93" i="2" s="1"/>
  <c r="L96" i="2"/>
  <c r="L95" i="2" s="1"/>
  <c r="L99" i="2"/>
  <c r="L98" i="2" s="1"/>
  <c r="L97" i="2" s="1"/>
  <c r="L102" i="2"/>
  <c r="L101" i="2" s="1"/>
  <c r="L104" i="2"/>
  <c r="L103" i="2" s="1"/>
  <c r="L106" i="2"/>
  <c r="L105" i="2" s="1"/>
  <c r="L109" i="2"/>
  <c r="L108" i="2" s="1"/>
  <c r="L111" i="2"/>
  <c r="L110" i="2" s="1"/>
  <c r="L114" i="2"/>
  <c r="L113" i="2" s="1"/>
  <c r="L112" i="2" s="1"/>
  <c r="L117" i="2"/>
  <c r="L116" i="2" s="1"/>
  <c r="L115" i="2" s="1"/>
  <c r="L120" i="2"/>
  <c r="L119" i="2" s="1"/>
  <c r="L118" i="2" s="1"/>
  <c r="L123" i="2"/>
  <c r="L122" i="2" s="1"/>
  <c r="L121" i="2" s="1"/>
  <c r="L127" i="2"/>
  <c r="L126" i="2" s="1"/>
  <c r="L129" i="2"/>
  <c r="L128" i="2" s="1"/>
  <c r="L132" i="2"/>
  <c r="L131" i="2" s="1"/>
  <c r="L130" i="2" s="1"/>
  <c r="L135" i="2"/>
  <c r="L136" i="2"/>
  <c r="L139" i="2"/>
  <c r="L138" i="2" s="1"/>
  <c r="L137" i="2" s="1"/>
  <c r="L142" i="2"/>
  <c r="L141" i="2" s="1"/>
  <c r="L140" i="2" s="1"/>
  <c r="L145" i="2"/>
  <c r="L144" i="2" s="1"/>
  <c r="L147" i="2"/>
  <c r="L146" i="2" s="1"/>
  <c r="L150" i="2"/>
  <c r="L149" i="2" s="1"/>
  <c r="L157" i="2"/>
  <c r="L155" i="2" s="1"/>
  <c r="L160" i="2"/>
  <c r="L159" i="2" s="1"/>
  <c r="L158" i="2" s="1"/>
  <c r="L163" i="2"/>
  <c r="L162" i="2" s="1"/>
  <c r="L161" i="2" s="1"/>
  <c r="L166" i="2"/>
  <c r="L165" i="2" s="1"/>
  <c r="L164" i="2" s="1"/>
  <c r="L169" i="2"/>
  <c r="L168" i="2" s="1"/>
  <c r="L167" i="2" s="1"/>
  <c r="L175" i="2"/>
  <c r="L174" i="2" s="1"/>
  <c r="L173" i="2" s="1"/>
  <c r="L183" i="2"/>
  <c r="L184" i="2"/>
  <c r="L185" i="2"/>
  <c r="L188" i="2"/>
  <c r="L187" i="2" s="1"/>
  <c r="L190" i="2"/>
  <c r="L189" i="2" s="1"/>
  <c r="L199" i="2"/>
  <c r="L197" i="2" s="1"/>
  <c r="L196" i="2" s="1"/>
  <c r="L195" i="2" s="1"/>
  <c r="L194" i="2" s="1"/>
  <c r="L205" i="2"/>
  <c r="L203" i="2" s="1"/>
  <c r="L202" i="2" s="1"/>
  <c r="L201" i="2" s="1"/>
  <c r="L200" i="2" s="1"/>
  <c r="L213" i="2"/>
  <c r="L212" i="2" s="1"/>
  <c r="L215" i="2"/>
  <c r="L214" i="2" s="1"/>
  <c r="L218" i="2"/>
  <c r="L217" i="2" s="1"/>
  <c r="L216" i="2" s="1"/>
  <c r="L221" i="2"/>
  <c r="L220" i="2" s="1"/>
  <c r="L219" i="2" s="1"/>
  <c r="L224" i="2"/>
  <c r="L225" i="2"/>
  <c r="L229" i="2"/>
  <c r="L230" i="2"/>
  <c r="L233" i="2"/>
  <c r="L232" i="2" s="1"/>
  <c r="L231" i="2" s="1"/>
  <c r="L236" i="2"/>
  <c r="L237" i="2"/>
  <c r="L240" i="2"/>
  <c r="L239" i="2" s="1"/>
  <c r="L238" i="2" s="1"/>
  <c r="L246" i="2"/>
  <c r="L245" i="2" s="1"/>
  <c r="L248" i="2"/>
  <c r="L247" i="2" s="1"/>
  <c r="L251" i="2"/>
  <c r="L252" i="2"/>
  <c r="L255" i="2"/>
  <c r="L254" i="2" s="1"/>
  <c r="L253" i="2" s="1"/>
  <c r="L258" i="2"/>
  <c r="L259" i="2"/>
  <c r="L262" i="2"/>
  <c r="L261" i="2" s="1"/>
  <c r="L260" i="2" s="1"/>
  <c r="L265" i="2"/>
  <c r="L266" i="2"/>
  <c r="L269" i="2"/>
  <c r="L270" i="2"/>
  <c r="L273" i="2"/>
  <c r="L272" i="2" s="1"/>
  <c r="L271" i="2" s="1"/>
  <c r="L276" i="2"/>
  <c r="L275" i="2" s="1"/>
  <c r="L274" i="2" s="1"/>
  <c r="L279" i="2"/>
  <c r="L280" i="2"/>
  <c r="L283" i="2"/>
  <c r="L284" i="2"/>
  <c r="L292" i="2"/>
  <c r="L291" i="2" s="1"/>
  <c r="L290" i="2" s="1"/>
  <c r="L296" i="2"/>
  <c r="L295" i="2" s="1"/>
  <c r="L294" i="2" s="1"/>
  <c r="L302" i="2"/>
  <c r="L301" i="2" s="1"/>
  <c r="L300" i="2" s="1"/>
  <c r="L305" i="2"/>
  <c r="L304" i="2" s="1"/>
  <c r="L303" i="2" s="1"/>
  <c r="L308" i="2"/>
  <c r="L307" i="2" s="1"/>
  <c r="L306" i="2" s="1"/>
  <c r="L311" i="2"/>
  <c r="L310" i="2" s="1"/>
  <c r="L313" i="2"/>
  <c r="L312" i="2" s="1"/>
  <c r="L315" i="2"/>
  <c r="L314" i="2" s="1"/>
  <c r="L318" i="2"/>
  <c r="L317" i="2" s="1"/>
  <c r="L316" i="2" s="1"/>
  <c r="L321" i="2"/>
  <c r="L320" i="2" s="1"/>
  <c r="L319" i="2" s="1"/>
  <c r="L324" i="2"/>
  <c r="L323" i="2" s="1"/>
  <c r="L326" i="2"/>
  <c r="L325" i="2" s="1"/>
  <c r="L342" i="2"/>
  <c r="L341" i="2" s="1"/>
  <c r="L344" i="2"/>
  <c r="L343" i="2" s="1"/>
  <c r="L353" i="2"/>
  <c r="L352" i="2" s="1"/>
  <c r="L356" i="2"/>
  <c r="L355" i="2" s="1"/>
  <c r="L354" i="2" s="1"/>
  <c r="L365" i="2"/>
  <c r="L364" i="2" s="1"/>
  <c r="L361" i="2" s="1"/>
  <c r="L360" i="2" s="1"/>
  <c r="L372" i="2"/>
  <c r="L370" i="2" s="1"/>
  <c r="L374" i="2"/>
  <c r="L373" i="2" s="1"/>
  <c r="L376" i="2"/>
  <c r="L375" i="2" s="1"/>
  <c r="L383" i="2"/>
  <c r="L382" i="2" s="1"/>
  <c r="L381" i="2" s="1"/>
  <c r="L380" i="2" s="1"/>
  <c r="L390" i="2"/>
  <c r="L389" i="2" s="1"/>
  <c r="L388" i="2" s="1"/>
  <c r="L397" i="2"/>
  <c r="L396" i="2" s="1"/>
  <c r="L395" i="2" s="1"/>
  <c r="L404" i="2"/>
  <c r="L403" i="2" s="1"/>
  <c r="L402" i="2" s="1"/>
  <c r="L411" i="2"/>
  <c r="L410" i="2" s="1"/>
  <c r="L409" i="2" s="1"/>
  <c r="L418" i="2"/>
  <c r="L417" i="2" s="1"/>
  <c r="L416" i="2" s="1"/>
  <c r="L423" i="2"/>
  <c r="L421" i="2" s="1"/>
  <c r="L420" i="2" s="1"/>
  <c r="L419" i="2" s="1"/>
  <c r="L429" i="2"/>
  <c r="L430" i="2"/>
  <c r="L431" i="2"/>
  <c r="L432" i="2"/>
  <c r="L433" i="2"/>
  <c r="L434" i="2"/>
  <c r="L435" i="2"/>
  <c r="L436" i="2"/>
  <c r="L437" i="2"/>
  <c r="L442" i="2"/>
  <c r="L441" i="2" s="1"/>
  <c r="L440" i="2" s="1"/>
  <c r="L445" i="2"/>
  <c r="L444" i="2" s="1"/>
  <c r="L447" i="2"/>
  <c r="L446" i="2" s="1"/>
  <c r="L449" i="2"/>
  <c r="L448" i="2" s="1"/>
  <c r="L453" i="2"/>
  <c r="L452" i="2" s="1"/>
  <c r="L451" i="2" s="1"/>
  <c r="L456" i="2"/>
  <c r="L455" i="2" s="1"/>
  <c r="L458" i="2"/>
  <c r="L457" i="2" s="1"/>
  <c r="L460" i="2"/>
  <c r="L459" i="2" s="1"/>
  <c r="L463" i="2"/>
  <c r="L462" i="2" s="1"/>
  <c r="L461" i="2" s="1"/>
  <c r="L467" i="2"/>
  <c r="L466" i="2" s="1"/>
  <c r="L465" i="2" s="1"/>
  <c r="L464" i="2" s="1"/>
  <c r="J182" i="2"/>
  <c r="J198" i="2"/>
  <c r="J204" i="2"/>
  <c r="J422" i="2"/>
  <c r="J428" i="2"/>
  <c r="I26" i="2"/>
  <c r="I25" i="2" s="1"/>
  <c r="I28" i="2"/>
  <c r="I27" i="2" s="1"/>
  <c r="I30" i="2"/>
  <c r="I29" i="2" s="1"/>
  <c r="I33" i="2"/>
  <c r="I32" i="2" s="1"/>
  <c r="I31" i="2" s="1"/>
  <c r="I39" i="2"/>
  <c r="I38" i="2" s="1"/>
  <c r="I37" i="2" s="1"/>
  <c r="I42" i="2"/>
  <c r="I41" i="2" s="1"/>
  <c r="I40" i="2" s="1"/>
  <c r="I50" i="2"/>
  <c r="I49" i="2" s="1"/>
  <c r="I48" i="2" s="1"/>
  <c r="I53" i="2"/>
  <c r="I52" i="2" s="1"/>
  <c r="I55" i="2"/>
  <c r="I54" i="2" s="1"/>
  <c r="I57" i="2"/>
  <c r="I56" i="2" s="1"/>
  <c r="I60" i="2"/>
  <c r="I59" i="2" s="1"/>
  <c r="I58" i="2" s="1"/>
  <c r="I66" i="2"/>
  <c r="I65" i="2" s="1"/>
  <c r="I64" i="2" s="1"/>
  <c r="I75" i="2"/>
  <c r="I74" i="2" s="1"/>
  <c r="I77" i="2"/>
  <c r="I76" i="2" s="1"/>
  <c r="I79" i="2"/>
  <c r="I78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99" i="2"/>
  <c r="I98" i="2" s="1"/>
  <c r="I97" i="2" s="1"/>
  <c r="I102" i="2"/>
  <c r="I101" i="2" s="1"/>
  <c r="I104" i="2"/>
  <c r="I103" i="2" s="1"/>
  <c r="I106" i="2"/>
  <c r="I105" i="2" s="1"/>
  <c r="I109" i="2"/>
  <c r="I108" i="2" s="1"/>
  <c r="I111" i="2"/>
  <c r="I110" i="2" s="1"/>
  <c r="I114" i="2"/>
  <c r="I113" i="2" s="1"/>
  <c r="I112" i="2" s="1"/>
  <c r="I117" i="2"/>
  <c r="I116" i="2" s="1"/>
  <c r="I115" i="2" s="1"/>
  <c r="I120" i="2"/>
  <c r="I119" i="2" s="1"/>
  <c r="I118" i="2" s="1"/>
  <c r="I123" i="2"/>
  <c r="I122" i="2" s="1"/>
  <c r="I121" i="2" s="1"/>
  <c r="I127" i="2"/>
  <c r="I126" i="2" s="1"/>
  <c r="I129" i="2"/>
  <c r="I128" i="2" s="1"/>
  <c r="I132" i="2"/>
  <c r="I131" i="2" s="1"/>
  <c r="I130" i="2" s="1"/>
  <c r="I135" i="2"/>
  <c r="I136" i="2"/>
  <c r="I139" i="2"/>
  <c r="I138" i="2" s="1"/>
  <c r="I137" i="2" s="1"/>
  <c r="I142" i="2"/>
  <c r="I141" i="2" s="1"/>
  <c r="I140" i="2" s="1"/>
  <c r="I145" i="2"/>
  <c r="I144" i="2" s="1"/>
  <c r="I147" i="2"/>
  <c r="I146" i="2" s="1"/>
  <c r="I150" i="2"/>
  <c r="I149" i="2" s="1"/>
  <c r="I153" i="2"/>
  <c r="I154" i="2"/>
  <c r="I157" i="2"/>
  <c r="I155" i="2" s="1"/>
  <c r="I160" i="2"/>
  <c r="I159" i="2" s="1"/>
  <c r="I158" i="2" s="1"/>
  <c r="I163" i="2"/>
  <c r="I162" i="2" s="1"/>
  <c r="I161" i="2" s="1"/>
  <c r="I166" i="2"/>
  <c r="I165" i="2" s="1"/>
  <c r="I164" i="2" s="1"/>
  <c r="I169" i="2"/>
  <c r="I168" i="2" s="1"/>
  <c r="I167" i="2" s="1"/>
  <c r="I172" i="2"/>
  <c r="I170" i="2" s="1"/>
  <c r="I175" i="2"/>
  <c r="I174" i="2" s="1"/>
  <c r="I173" i="2" s="1"/>
  <c r="I178" i="2"/>
  <c r="I177" i="2" s="1"/>
  <c r="I176" i="2" s="1"/>
  <c r="I183" i="2"/>
  <c r="I184" i="2"/>
  <c r="I185" i="2"/>
  <c r="I188" i="2"/>
  <c r="I187" i="2" s="1"/>
  <c r="I190" i="2"/>
  <c r="I189" i="2" s="1"/>
  <c r="I193" i="2"/>
  <c r="I192" i="2" s="1"/>
  <c r="I191" i="2" s="1"/>
  <c r="I199" i="2"/>
  <c r="I197" i="2" s="1"/>
  <c r="I196" i="2" s="1"/>
  <c r="I195" i="2" s="1"/>
  <c r="I194" i="2" s="1"/>
  <c r="I205" i="2"/>
  <c r="I203" i="2" s="1"/>
  <c r="I202" i="2" s="1"/>
  <c r="I201" i="2" s="1"/>
  <c r="I200" i="2" s="1"/>
  <c r="I213" i="2"/>
  <c r="I212" i="2" s="1"/>
  <c r="I215" i="2"/>
  <c r="I214" i="2" s="1"/>
  <c r="I218" i="2"/>
  <c r="I217" i="2" s="1"/>
  <c r="I216" i="2" s="1"/>
  <c r="I221" i="2"/>
  <c r="I220" i="2" s="1"/>
  <c r="I219" i="2" s="1"/>
  <c r="I224" i="2"/>
  <c r="I225" i="2"/>
  <c r="I229" i="2"/>
  <c r="I230" i="2"/>
  <c r="I233" i="2"/>
  <c r="I232" i="2" s="1"/>
  <c r="I231" i="2" s="1"/>
  <c r="I236" i="2"/>
  <c r="I237" i="2"/>
  <c r="I240" i="2"/>
  <c r="I239" i="2" s="1"/>
  <c r="I238" i="2" s="1"/>
  <c r="I243" i="2"/>
  <c r="I242" i="2" s="1"/>
  <c r="I241" i="2" s="1"/>
  <c r="I246" i="2"/>
  <c r="I245" i="2" s="1"/>
  <c r="I248" i="2"/>
  <c r="I247" i="2" s="1"/>
  <c r="I250" i="2"/>
  <c r="I249" i="2" s="1"/>
  <c r="I251" i="2"/>
  <c r="I252" i="2"/>
  <c r="I255" i="2"/>
  <c r="I254" i="2" s="1"/>
  <c r="I253" i="2" s="1"/>
  <c r="I258" i="2"/>
  <c r="I259" i="2"/>
  <c r="I262" i="2"/>
  <c r="I261" i="2" s="1"/>
  <c r="I260" i="2" s="1"/>
  <c r="I265" i="2"/>
  <c r="I266" i="2"/>
  <c r="I269" i="2"/>
  <c r="I270" i="2"/>
  <c r="I273" i="2"/>
  <c r="I272" i="2" s="1"/>
  <c r="I271" i="2" s="1"/>
  <c r="I276" i="2"/>
  <c r="I275" i="2" s="1"/>
  <c r="I274" i="2" s="1"/>
  <c r="I279" i="2"/>
  <c r="I280" i="2"/>
  <c r="I283" i="2"/>
  <c r="I284" i="2"/>
  <c r="I292" i="2"/>
  <c r="I291" i="2" s="1"/>
  <c r="I290" i="2" s="1"/>
  <c r="I296" i="2"/>
  <c r="I295" i="2" s="1"/>
  <c r="I293" i="2" s="1"/>
  <c r="I302" i="2"/>
  <c r="I301" i="2" s="1"/>
  <c r="I300" i="2" s="1"/>
  <c r="I305" i="2"/>
  <c r="I304" i="2" s="1"/>
  <c r="I303" i="2" s="1"/>
  <c r="I308" i="2"/>
  <c r="I307" i="2" s="1"/>
  <c r="I306" i="2" s="1"/>
  <c r="I311" i="2"/>
  <c r="I310" i="2" s="1"/>
  <c r="I313" i="2"/>
  <c r="I312" i="2" s="1"/>
  <c r="I315" i="2"/>
  <c r="I314" i="2" s="1"/>
  <c r="I318" i="2"/>
  <c r="I317" i="2" s="1"/>
  <c r="I316" i="2" s="1"/>
  <c r="I321" i="2"/>
  <c r="I320" i="2" s="1"/>
  <c r="I319" i="2" s="1"/>
  <c r="I324" i="2"/>
  <c r="I323" i="2" s="1"/>
  <c r="I326" i="2"/>
  <c r="I325" i="2" s="1"/>
  <c r="I342" i="2"/>
  <c r="I341" i="2" s="1"/>
  <c r="I344" i="2"/>
  <c r="I343" i="2" s="1"/>
  <c r="I351" i="2"/>
  <c r="I353" i="2"/>
  <c r="I352" i="2" s="1"/>
  <c r="I356" i="2"/>
  <c r="I355" i="2" s="1"/>
  <c r="I354" i="2" s="1"/>
  <c r="I365" i="2"/>
  <c r="I364" i="2" s="1"/>
  <c r="I372" i="2"/>
  <c r="I374" i="2"/>
  <c r="I373" i="2" s="1"/>
  <c r="I376" i="2"/>
  <c r="I375" i="2" s="1"/>
  <c r="I383" i="2"/>
  <c r="I382" i="2" s="1"/>
  <c r="I381" i="2" s="1"/>
  <c r="I390" i="2"/>
  <c r="I389" i="2" s="1"/>
  <c r="I388" i="2" s="1"/>
  <c r="I397" i="2"/>
  <c r="I396" i="2" s="1"/>
  <c r="I395" i="2" s="1"/>
  <c r="I404" i="2"/>
  <c r="I403" i="2" s="1"/>
  <c r="I402" i="2" s="1"/>
  <c r="I400" i="2" s="1"/>
  <c r="I399" i="2" s="1"/>
  <c r="I398" i="2" s="1"/>
  <c r="I411" i="2"/>
  <c r="I410" i="2" s="1"/>
  <c r="I415" i="2"/>
  <c r="I414" i="2" s="1"/>
  <c r="I418" i="2"/>
  <c r="I417" i="2" s="1"/>
  <c r="I416" i="2" s="1"/>
  <c r="I423" i="2"/>
  <c r="I421" i="2" s="1"/>
  <c r="I420" i="2" s="1"/>
  <c r="I419" i="2" s="1"/>
  <c r="I429" i="2"/>
  <c r="I430" i="2"/>
  <c r="I431" i="2"/>
  <c r="I432" i="2"/>
  <c r="I433" i="2"/>
  <c r="I434" i="2"/>
  <c r="I435" i="2"/>
  <c r="I436" i="2"/>
  <c r="I437" i="2"/>
  <c r="I442" i="2"/>
  <c r="I441" i="2" s="1"/>
  <c r="I440" i="2" s="1"/>
  <c r="I445" i="2"/>
  <c r="I444" i="2" s="1"/>
  <c r="I447" i="2"/>
  <c r="I446" i="2" s="1"/>
  <c r="I449" i="2"/>
  <c r="I448" i="2" s="1"/>
  <c r="I453" i="2"/>
  <c r="I452" i="2" s="1"/>
  <c r="I451" i="2" s="1"/>
  <c r="I456" i="2"/>
  <c r="I455" i="2" s="1"/>
  <c r="I458" i="2"/>
  <c r="I457" i="2" s="1"/>
  <c r="I460" i="2"/>
  <c r="I459" i="2" s="1"/>
  <c r="I463" i="2"/>
  <c r="I462" i="2" s="1"/>
  <c r="I461" i="2" s="1"/>
  <c r="I467" i="2"/>
  <c r="I466" i="2" s="1"/>
  <c r="I465" i="2" s="1"/>
  <c r="I464" i="2" s="1"/>
  <c r="O22" i="1"/>
  <c r="O23" i="1"/>
  <c r="O26" i="1"/>
  <c r="O27" i="1"/>
  <c r="O28" i="1"/>
  <c r="O32" i="1"/>
  <c r="O35" i="1"/>
  <c r="O36" i="1"/>
  <c r="O37" i="1"/>
  <c r="O38" i="1"/>
  <c r="O39" i="1"/>
  <c r="O40" i="1"/>
  <c r="O41" i="1"/>
  <c r="O42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9" i="1"/>
  <c r="O62" i="1"/>
  <c r="O65" i="1"/>
  <c r="O66" i="1"/>
  <c r="O68" i="1"/>
  <c r="O69" i="1"/>
  <c r="O70" i="1"/>
  <c r="O72" i="1"/>
  <c r="O73" i="1"/>
  <c r="O74" i="1"/>
  <c r="O75" i="1"/>
  <c r="O76" i="1"/>
  <c r="O77" i="1"/>
  <c r="O78" i="1"/>
  <c r="O82" i="1"/>
  <c r="O85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13" i="1"/>
  <c r="O116" i="1"/>
  <c r="O117" i="1"/>
  <c r="O118" i="1"/>
  <c r="O119" i="1"/>
  <c r="O120" i="1"/>
  <c r="O121" i="1"/>
  <c r="O122" i="1"/>
  <c r="O123" i="1"/>
  <c r="O127" i="1"/>
  <c r="O131" i="1"/>
  <c r="O136" i="1"/>
  <c r="O140" i="1"/>
  <c r="O146" i="1"/>
  <c r="O150" i="1"/>
  <c r="O155" i="1"/>
  <c r="O157" i="1"/>
  <c r="O159" i="1"/>
  <c r="O164" i="1"/>
  <c r="O165" i="1"/>
  <c r="O166" i="1"/>
  <c r="O167" i="1"/>
  <c r="O170" i="1"/>
  <c r="O173" i="1"/>
  <c r="O176" i="1"/>
  <c r="O179" i="1"/>
  <c r="O182" i="1"/>
  <c r="O185" i="1"/>
  <c r="O187" i="1"/>
  <c r="O188" i="1"/>
  <c r="O189" i="1"/>
  <c r="O192" i="1"/>
  <c r="O194" i="1"/>
  <c r="O195" i="1"/>
  <c r="O196" i="1"/>
  <c r="O197" i="1"/>
  <c r="O198" i="1"/>
  <c r="O199" i="1"/>
  <c r="O200" i="1"/>
  <c r="O203" i="1"/>
  <c r="O204" i="1"/>
  <c r="O205" i="1"/>
  <c r="O206" i="1"/>
  <c r="O207" i="1"/>
  <c r="O208" i="1"/>
  <c r="O214" i="1"/>
  <c r="O219" i="1"/>
  <c r="O229" i="1"/>
  <c r="O235" i="1"/>
  <c r="O236" i="1"/>
  <c r="O237" i="1"/>
  <c r="O238" i="1"/>
  <c r="O239" i="1"/>
  <c r="O240" i="1"/>
  <c r="O241" i="1"/>
  <c r="O242" i="1"/>
  <c r="O245" i="1"/>
  <c r="O249" i="1"/>
  <c r="O250" i="1"/>
  <c r="O251" i="1"/>
  <c r="O252" i="1"/>
  <c r="O253" i="1"/>
  <c r="O255" i="1"/>
  <c r="O256" i="1"/>
  <c r="O257" i="1"/>
  <c r="O258" i="1"/>
  <c r="O259" i="1"/>
  <c r="O260" i="1"/>
  <c r="O261" i="1"/>
  <c r="O267" i="1"/>
  <c r="O269" i="1"/>
  <c r="O270" i="1"/>
  <c r="O272" i="1"/>
  <c r="O275" i="1"/>
  <c r="O276" i="1"/>
  <c r="O277" i="1"/>
  <c r="O278" i="1"/>
  <c r="O279" i="1"/>
  <c r="O280" i="1"/>
  <c r="O281" i="1"/>
  <c r="O282" i="1"/>
  <c r="O285" i="1"/>
  <c r="O288" i="1"/>
  <c r="O289" i="1"/>
  <c r="O290" i="1"/>
  <c r="O291" i="1"/>
  <c r="O296" i="1"/>
  <c r="O299" i="1"/>
  <c r="O300" i="1"/>
  <c r="O301" i="1"/>
  <c r="O302" i="1"/>
  <c r="O303" i="1"/>
  <c r="O304" i="1"/>
  <c r="O305" i="1"/>
  <c r="O306" i="1"/>
  <c r="O307" i="1"/>
  <c r="O308" i="1"/>
  <c r="O313" i="1"/>
  <c r="O317" i="1"/>
  <c r="O319" i="1"/>
  <c r="O320" i="1"/>
  <c r="O321" i="1"/>
  <c r="O322" i="1"/>
  <c r="O323" i="1"/>
  <c r="O324" i="1"/>
  <c r="O327" i="1"/>
  <c r="O329" i="1"/>
  <c r="O333" i="1"/>
  <c r="O334" i="1"/>
  <c r="O335" i="1"/>
  <c r="O336" i="1"/>
  <c r="O337" i="1"/>
  <c r="O338" i="1"/>
  <c r="O341" i="1"/>
  <c r="O346" i="1"/>
  <c r="O349" i="1"/>
  <c r="O351" i="1"/>
  <c r="O352" i="1"/>
  <c r="O353" i="1"/>
  <c r="O354" i="1"/>
  <c r="O355" i="1"/>
  <c r="O356" i="1"/>
  <c r="O357" i="1"/>
  <c r="O358" i="1"/>
  <c r="O359" i="1"/>
  <c r="O362" i="1"/>
  <c r="O363" i="1"/>
  <c r="O364" i="1"/>
  <c r="O367" i="1"/>
  <c r="O370" i="1"/>
  <c r="O371" i="1"/>
  <c r="O372" i="1"/>
  <c r="O373" i="1"/>
  <c r="O374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6" i="1"/>
  <c r="O398" i="1"/>
  <c r="O401" i="1"/>
  <c r="O402" i="1"/>
  <c r="O403" i="1"/>
  <c r="O406" i="1"/>
  <c r="O407" i="1"/>
  <c r="O408" i="1"/>
  <c r="O409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N500" i="1"/>
  <c r="N499" i="1" s="1"/>
  <c r="N497" i="1"/>
  <c r="N495" i="1"/>
  <c r="N493" i="1"/>
  <c r="N492" i="1" s="1"/>
  <c r="N490" i="1"/>
  <c r="N489" i="1"/>
  <c r="N484" i="1"/>
  <c r="N482" i="1"/>
  <c r="N480" i="1"/>
  <c r="N479" i="1" s="1"/>
  <c r="N478" i="1" s="1"/>
  <c r="N476" i="1"/>
  <c r="N475" i="1" s="1"/>
  <c r="N474" i="1" s="1"/>
  <c r="N464" i="1"/>
  <c r="N463" i="1" s="1"/>
  <c r="N462" i="1" s="1"/>
  <c r="N461" i="1" s="1"/>
  <c r="N460" i="1" s="1"/>
  <c r="N458" i="1"/>
  <c r="N457" i="1"/>
  <c r="N455" i="1"/>
  <c r="N453" i="1"/>
  <c r="N452" i="1" s="1"/>
  <c r="N451" i="1" s="1"/>
  <c r="N449" i="1"/>
  <c r="N447" i="1"/>
  <c r="N446" i="1" s="1"/>
  <c r="N445" i="1" s="1"/>
  <c r="N443" i="1"/>
  <c r="N442" i="1" s="1"/>
  <c r="N439" i="1"/>
  <c r="N438" i="1"/>
  <c r="N437" i="1"/>
  <c r="N435" i="1"/>
  <c r="N434" i="1" s="1"/>
  <c r="N432" i="1"/>
  <c r="N431" i="1"/>
  <c r="N428" i="1"/>
  <c r="N427" i="1"/>
  <c r="N426" i="1"/>
  <c r="N424" i="1"/>
  <c r="N423" i="1" s="1"/>
  <c r="N422" i="1" s="1"/>
  <c r="N418" i="1"/>
  <c r="N417" i="1" s="1"/>
  <c r="N416" i="1" s="1"/>
  <c r="N415" i="1" s="1"/>
  <c r="N414" i="1" s="1"/>
  <c r="N406" i="1"/>
  <c r="N405" i="1"/>
  <c r="N404" i="1" s="1"/>
  <c r="N400" i="1" s="1"/>
  <c r="N399" i="1" s="1"/>
  <c r="N397" i="1"/>
  <c r="O397" i="1" s="1"/>
  <c r="N395" i="1"/>
  <c r="N381" i="1"/>
  <c r="N380" i="1" s="1"/>
  <c r="N379" i="1" s="1"/>
  <c r="N375" i="1" s="1"/>
  <c r="N369" i="1"/>
  <c r="N368" i="1" s="1"/>
  <c r="N366" i="1"/>
  <c r="N365" i="1" s="1"/>
  <c r="N362" i="1"/>
  <c r="N361" i="1" s="1"/>
  <c r="N360" i="1" s="1"/>
  <c r="N358" i="1"/>
  <c r="N357" i="1"/>
  <c r="N353" i="1"/>
  <c r="N352" i="1" s="1"/>
  <c r="N351" i="1" s="1"/>
  <c r="N348" i="1"/>
  <c r="N347" i="1" s="1"/>
  <c r="N345" i="1"/>
  <c r="N344" i="1" s="1"/>
  <c r="N340" i="1"/>
  <c r="N339" i="1" s="1"/>
  <c r="N337" i="1"/>
  <c r="N334" i="1" s="1"/>
  <c r="N335" i="1"/>
  <c r="N332" i="1"/>
  <c r="N331" i="1" s="1"/>
  <c r="N328" i="1"/>
  <c r="N326" i="1"/>
  <c r="N323" i="1"/>
  <c r="N322" i="1"/>
  <c r="N320" i="1"/>
  <c r="N319" i="1" s="1"/>
  <c r="N316" i="1"/>
  <c r="N315" i="1" s="1"/>
  <c r="N314" i="1" s="1"/>
  <c r="N312" i="1"/>
  <c r="N311" i="1" s="1"/>
  <c r="N310" i="1" s="1"/>
  <c r="N304" i="1"/>
  <c r="N302" i="1"/>
  <c r="N300" i="1"/>
  <c r="N299" i="1" s="1"/>
  <c r="N298" i="1" s="1"/>
  <c r="N297" i="1" s="1"/>
  <c r="N295" i="1"/>
  <c r="N294" i="1" s="1"/>
  <c r="N293" i="1" s="1"/>
  <c r="N292" i="1" s="1"/>
  <c r="N287" i="1"/>
  <c r="N286" i="1" s="1"/>
  <c r="N284" i="1"/>
  <c r="N283" i="1" s="1"/>
  <c r="N274" i="1"/>
  <c r="N273" i="1" s="1"/>
  <c r="N271" i="1"/>
  <c r="N268" i="1" s="1"/>
  <c r="N269" i="1"/>
  <c r="N266" i="1"/>
  <c r="N265" i="1" s="1"/>
  <c r="N260" i="1"/>
  <c r="N258" i="1"/>
  <c r="N256" i="1"/>
  <c r="N255" i="1" s="1"/>
  <c r="N248" i="1"/>
  <c r="N247" i="1" s="1"/>
  <c r="N246" i="1" s="1"/>
  <c r="N244" i="1"/>
  <c r="N243" i="1" s="1"/>
  <c r="N241" i="1"/>
  <c r="N239" i="1"/>
  <c r="N237" i="1"/>
  <c r="N236" i="1"/>
  <c r="N234" i="1"/>
  <c r="N233" i="1" s="1"/>
  <c r="N227" i="1"/>
  <c r="N224" i="1"/>
  <c r="N223" i="1"/>
  <c r="N218" i="1"/>
  <c r="N217" i="1" s="1"/>
  <c r="N215" i="1"/>
  <c r="N212" i="1"/>
  <c r="N211" i="1" s="1"/>
  <c r="N207" i="1"/>
  <c r="N205" i="1"/>
  <c r="N204" i="1" s="1"/>
  <c r="N202" i="1"/>
  <c r="N201" i="1" s="1"/>
  <c r="N199" i="1"/>
  <c r="N197" i="1"/>
  <c r="N195" i="1"/>
  <c r="N194" i="1"/>
  <c r="N191" i="1"/>
  <c r="N190" i="1" s="1"/>
  <c r="N188" i="1"/>
  <c r="N187" i="1" s="1"/>
  <c r="N184" i="1"/>
  <c r="O332" i="2" s="1"/>
  <c r="O331" i="2" s="1"/>
  <c r="O330" i="2" s="1"/>
  <c r="N181" i="1"/>
  <c r="N178" i="1"/>
  <c r="O329" i="2" s="1"/>
  <c r="O328" i="2" s="1"/>
  <c r="O327" i="2" s="1"/>
  <c r="N175" i="1"/>
  <c r="N174" i="1" s="1"/>
  <c r="N172" i="1"/>
  <c r="N171" i="1" s="1"/>
  <c r="N169" i="1"/>
  <c r="N168" i="1" s="1"/>
  <c r="N166" i="1"/>
  <c r="N165" i="1"/>
  <c r="N163" i="1"/>
  <c r="N162" i="1" s="1"/>
  <c r="N158" i="1"/>
  <c r="N156" i="1"/>
  <c r="N153" i="1"/>
  <c r="N149" i="1"/>
  <c r="N148" i="1" s="1"/>
  <c r="N145" i="1"/>
  <c r="N144" i="1" s="1"/>
  <c r="N139" i="1"/>
  <c r="N138" i="1" s="1"/>
  <c r="N137" i="1" s="1"/>
  <c r="N135" i="1"/>
  <c r="N134" i="1" s="1"/>
  <c r="N133" i="1" s="1"/>
  <c r="N130" i="1"/>
  <c r="N129" i="1" s="1"/>
  <c r="N128" i="1" s="1"/>
  <c r="N126" i="1"/>
  <c r="N125" i="1" s="1"/>
  <c r="N124" i="1" s="1"/>
  <c r="N122" i="1"/>
  <c r="N120" i="1"/>
  <c r="N118" i="1"/>
  <c r="N117" i="1" s="1"/>
  <c r="N116" i="1" s="1"/>
  <c r="N112" i="1"/>
  <c r="N111" i="1" s="1"/>
  <c r="N110" i="1" s="1"/>
  <c r="N109" i="1" s="1"/>
  <c r="N107" i="1"/>
  <c r="N106" i="1"/>
  <c r="N104" i="1"/>
  <c r="N100" i="1"/>
  <c r="N97" i="1" s="1"/>
  <c r="N98" i="1"/>
  <c r="N95" i="1"/>
  <c r="N93" i="1"/>
  <c r="N92" i="1" s="1"/>
  <c r="N88" i="1"/>
  <c r="N87" i="1" s="1"/>
  <c r="N86" i="1" s="1"/>
  <c r="N84" i="1"/>
  <c r="O84" i="1" s="1"/>
  <c r="N81" i="1"/>
  <c r="N80" i="1" s="1"/>
  <c r="N76" i="1"/>
  <c r="N75" i="1" s="1"/>
  <c r="N72" i="1"/>
  <c r="N71" i="1"/>
  <c r="N68" i="1"/>
  <c r="N67" i="1" s="1"/>
  <c r="N64" i="1"/>
  <c r="N63" i="1"/>
  <c r="N61" i="1"/>
  <c r="N60" i="1" s="1"/>
  <c r="N58" i="1"/>
  <c r="N57" i="1" s="1"/>
  <c r="N54" i="1"/>
  <c r="N53" i="1" s="1"/>
  <c r="N48" i="1" s="1"/>
  <c r="N50" i="1"/>
  <c r="N49" i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2" i="1"/>
  <c r="L23" i="1"/>
  <c r="L26" i="1"/>
  <c r="L27" i="1"/>
  <c r="L28" i="1"/>
  <c r="L32" i="1"/>
  <c r="L35" i="1"/>
  <c r="L36" i="1"/>
  <c r="L37" i="1"/>
  <c r="L38" i="1"/>
  <c r="L39" i="1"/>
  <c r="L40" i="1"/>
  <c r="L41" i="1"/>
  <c r="L42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9" i="1"/>
  <c r="L62" i="1"/>
  <c r="L64" i="1"/>
  <c r="L65" i="1"/>
  <c r="L66" i="1"/>
  <c r="L68" i="1"/>
  <c r="L69" i="1"/>
  <c r="L70" i="1"/>
  <c r="L72" i="1"/>
  <c r="L73" i="1"/>
  <c r="L74" i="1"/>
  <c r="L75" i="1"/>
  <c r="L76" i="1"/>
  <c r="L77" i="1"/>
  <c r="L78" i="1"/>
  <c r="L82" i="1"/>
  <c r="L85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13" i="1"/>
  <c r="L116" i="1"/>
  <c r="L117" i="1"/>
  <c r="L118" i="1"/>
  <c r="L119" i="1"/>
  <c r="L120" i="1"/>
  <c r="L121" i="1"/>
  <c r="L122" i="1"/>
  <c r="L123" i="1"/>
  <c r="L127" i="1"/>
  <c r="L131" i="1"/>
  <c r="L136" i="1"/>
  <c r="L140" i="1"/>
  <c r="L146" i="1"/>
  <c r="L150" i="1"/>
  <c r="L155" i="1"/>
  <c r="L157" i="1"/>
  <c r="L159" i="1"/>
  <c r="L164" i="1"/>
  <c r="L165" i="1"/>
  <c r="L166" i="1"/>
  <c r="L167" i="1"/>
  <c r="L170" i="1"/>
  <c r="L173" i="1"/>
  <c r="L176" i="1"/>
  <c r="L179" i="1"/>
  <c r="L182" i="1"/>
  <c r="L185" i="1"/>
  <c r="L187" i="1"/>
  <c r="L188" i="1"/>
  <c r="L189" i="1"/>
  <c r="L192" i="1"/>
  <c r="L194" i="1"/>
  <c r="L195" i="1"/>
  <c r="L196" i="1"/>
  <c r="L197" i="1"/>
  <c r="L198" i="1"/>
  <c r="L199" i="1"/>
  <c r="L200" i="1"/>
  <c r="L203" i="1"/>
  <c r="L204" i="1"/>
  <c r="L205" i="1"/>
  <c r="L206" i="1"/>
  <c r="L207" i="1"/>
  <c r="L208" i="1"/>
  <c r="L214" i="1"/>
  <c r="L215" i="1"/>
  <c r="L216" i="1"/>
  <c r="L219" i="1"/>
  <c r="L228" i="1"/>
  <c r="L229" i="1"/>
  <c r="L235" i="1"/>
  <c r="L236" i="1"/>
  <c r="L237" i="1"/>
  <c r="L238" i="1"/>
  <c r="L239" i="1"/>
  <c r="L240" i="1"/>
  <c r="L241" i="1"/>
  <c r="L242" i="1"/>
  <c r="L245" i="1"/>
  <c r="L249" i="1"/>
  <c r="L250" i="1"/>
  <c r="L251" i="1"/>
  <c r="L252" i="1"/>
  <c r="L253" i="1"/>
  <c r="L255" i="1"/>
  <c r="L256" i="1"/>
  <c r="L257" i="1"/>
  <c r="L258" i="1"/>
  <c r="L259" i="1"/>
  <c r="L260" i="1"/>
  <c r="L261" i="1"/>
  <c r="L267" i="1"/>
  <c r="L269" i="1"/>
  <c r="L270" i="1"/>
  <c r="L272" i="1"/>
  <c r="L275" i="1"/>
  <c r="L276" i="1"/>
  <c r="L277" i="1"/>
  <c r="L278" i="1"/>
  <c r="L279" i="1"/>
  <c r="L280" i="1"/>
  <c r="L281" i="1"/>
  <c r="L282" i="1"/>
  <c r="L285" i="1"/>
  <c r="L288" i="1"/>
  <c r="L289" i="1"/>
  <c r="L290" i="1"/>
  <c r="L291" i="1"/>
  <c r="L296" i="1"/>
  <c r="L299" i="1"/>
  <c r="L300" i="1"/>
  <c r="L301" i="1"/>
  <c r="L302" i="1"/>
  <c r="L303" i="1"/>
  <c r="L304" i="1"/>
  <c r="L305" i="1"/>
  <c r="L306" i="1"/>
  <c r="L307" i="1"/>
  <c r="L308" i="1"/>
  <c r="L313" i="1"/>
  <c r="L317" i="1"/>
  <c r="L319" i="1"/>
  <c r="L320" i="1"/>
  <c r="L321" i="1"/>
  <c r="L322" i="1"/>
  <c r="L323" i="1"/>
  <c r="L324" i="1"/>
  <c r="L327" i="1"/>
  <c r="L329" i="1"/>
  <c r="L333" i="1"/>
  <c r="L334" i="1"/>
  <c r="L335" i="1"/>
  <c r="L336" i="1"/>
  <c r="L337" i="1"/>
  <c r="L338" i="1"/>
  <c r="L341" i="1"/>
  <c r="L346" i="1"/>
  <c r="L349" i="1"/>
  <c r="L351" i="1"/>
  <c r="L352" i="1"/>
  <c r="L353" i="1"/>
  <c r="L354" i="1"/>
  <c r="L355" i="1"/>
  <c r="L356" i="1"/>
  <c r="L357" i="1"/>
  <c r="L358" i="1"/>
  <c r="L359" i="1"/>
  <c r="L362" i="1"/>
  <c r="L363" i="1"/>
  <c r="L364" i="1"/>
  <c r="L367" i="1"/>
  <c r="L370" i="1"/>
  <c r="L371" i="1"/>
  <c r="L372" i="1"/>
  <c r="L373" i="1"/>
  <c r="L374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6" i="1"/>
  <c r="L398" i="1"/>
  <c r="L401" i="1"/>
  <c r="L402" i="1"/>
  <c r="L403" i="1"/>
  <c r="L406" i="1"/>
  <c r="L407" i="1"/>
  <c r="L408" i="1"/>
  <c r="L409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K500" i="1"/>
  <c r="K499" i="1" s="1"/>
  <c r="K497" i="1"/>
  <c r="K495" i="1"/>
  <c r="K493" i="1"/>
  <c r="K490" i="1"/>
  <c r="K489" i="1"/>
  <c r="K484" i="1"/>
  <c r="K482" i="1"/>
  <c r="K480" i="1"/>
  <c r="K476" i="1"/>
  <c r="K475" i="1" s="1"/>
  <c r="K474" i="1" s="1"/>
  <c r="K464" i="1"/>
  <c r="K463" i="1" s="1"/>
  <c r="K462" i="1" s="1"/>
  <c r="K461" i="1" s="1"/>
  <c r="K460" i="1" s="1"/>
  <c r="K458" i="1"/>
  <c r="K457" i="1"/>
  <c r="K455" i="1"/>
  <c r="K453" i="1"/>
  <c r="K452" i="1" s="1"/>
  <c r="K451" i="1" s="1"/>
  <c r="K449" i="1"/>
  <c r="K447" i="1"/>
  <c r="K446" i="1" s="1"/>
  <c r="K443" i="1"/>
  <c r="K442" i="1" s="1"/>
  <c r="K439" i="1"/>
  <c r="K438" i="1" s="1"/>
  <c r="K437" i="1" s="1"/>
  <c r="K435" i="1"/>
  <c r="K434" i="1" s="1"/>
  <c r="K432" i="1"/>
  <c r="K431" i="1"/>
  <c r="K428" i="1"/>
  <c r="K427" i="1" s="1"/>
  <c r="K426" i="1" s="1"/>
  <c r="K424" i="1"/>
  <c r="K423" i="1" s="1"/>
  <c r="K422" i="1" s="1"/>
  <c r="K418" i="1"/>
  <c r="K417" i="1" s="1"/>
  <c r="K416" i="1" s="1"/>
  <c r="K415" i="1" s="1"/>
  <c r="K414" i="1" s="1"/>
  <c r="K406" i="1"/>
  <c r="K405" i="1"/>
  <c r="K404" i="1" s="1"/>
  <c r="K400" i="1" s="1"/>
  <c r="K399" i="1" s="1"/>
  <c r="K397" i="1"/>
  <c r="K395" i="1"/>
  <c r="K394" i="1" s="1"/>
  <c r="K393" i="1" s="1"/>
  <c r="K392" i="1" s="1"/>
  <c r="K381" i="1"/>
  <c r="K380" i="1" s="1"/>
  <c r="K379" i="1" s="1"/>
  <c r="K375" i="1" s="1"/>
  <c r="K369" i="1"/>
  <c r="K368" i="1" s="1"/>
  <c r="K366" i="1"/>
  <c r="K365" i="1" s="1"/>
  <c r="K362" i="1"/>
  <c r="K361" i="1" s="1"/>
  <c r="K360" i="1" s="1"/>
  <c r="K358" i="1"/>
  <c r="K357" i="1"/>
  <c r="K353" i="1"/>
  <c r="K352" i="1" s="1"/>
  <c r="K351" i="1" s="1"/>
  <c r="K348" i="1"/>
  <c r="K347" i="1" s="1"/>
  <c r="K345" i="1"/>
  <c r="K344" i="1" s="1"/>
  <c r="K340" i="1"/>
  <c r="K339" i="1" s="1"/>
  <c r="K337" i="1"/>
  <c r="K335" i="1"/>
  <c r="K332" i="1"/>
  <c r="K331" i="1" s="1"/>
  <c r="K328" i="1"/>
  <c r="K326" i="1"/>
  <c r="K323" i="1"/>
  <c r="K322" i="1"/>
  <c r="K320" i="1"/>
  <c r="K319" i="1" s="1"/>
  <c r="K316" i="1"/>
  <c r="K315" i="1"/>
  <c r="K314" i="1" s="1"/>
  <c r="K312" i="1"/>
  <c r="K311" i="1" s="1"/>
  <c r="K310" i="1" s="1"/>
  <c r="K304" i="1"/>
  <c r="K302" i="1"/>
  <c r="K300" i="1"/>
  <c r="K295" i="1"/>
  <c r="K294" i="1" s="1"/>
  <c r="K293" i="1" s="1"/>
  <c r="K292" i="1" s="1"/>
  <c r="K287" i="1"/>
  <c r="K286" i="1" s="1"/>
  <c r="K284" i="1"/>
  <c r="K283" i="1"/>
  <c r="K274" i="1"/>
  <c r="K273" i="1" s="1"/>
  <c r="K271" i="1"/>
  <c r="K268" i="1" s="1"/>
  <c r="K269" i="1"/>
  <c r="K266" i="1"/>
  <c r="K265" i="1" s="1"/>
  <c r="K260" i="1"/>
  <c r="K258" i="1"/>
  <c r="K256" i="1"/>
  <c r="K248" i="1"/>
  <c r="K247" i="1" s="1"/>
  <c r="K246" i="1" s="1"/>
  <c r="K244" i="1"/>
  <c r="K243" i="1" s="1"/>
  <c r="K241" i="1"/>
  <c r="K239" i="1"/>
  <c r="K237" i="1"/>
  <c r="K234" i="1"/>
  <c r="K233" i="1" s="1"/>
  <c r="K227" i="1"/>
  <c r="K224" i="1"/>
  <c r="K223" i="1"/>
  <c r="K218" i="1"/>
  <c r="K217" i="1" s="1"/>
  <c r="K215" i="1"/>
  <c r="K207" i="1"/>
  <c r="K205" i="1"/>
  <c r="K202" i="1"/>
  <c r="K201" i="1" s="1"/>
  <c r="K199" i="1"/>
  <c r="K197" i="1"/>
  <c r="K195" i="1"/>
  <c r="K194" i="1"/>
  <c r="K191" i="1"/>
  <c r="K190" i="1" s="1"/>
  <c r="K188" i="1"/>
  <c r="K187" i="1" s="1"/>
  <c r="K184" i="1"/>
  <c r="K183" i="1" s="1"/>
  <c r="K181" i="1"/>
  <c r="K178" i="1"/>
  <c r="L329" i="2" s="1"/>
  <c r="L328" i="2" s="1"/>
  <c r="L327" i="2" s="1"/>
  <c r="K175" i="1"/>
  <c r="K174" i="1" s="1"/>
  <c r="K172" i="1"/>
  <c r="K171" i="1" s="1"/>
  <c r="K169" i="1"/>
  <c r="K168" i="1" s="1"/>
  <c r="K166" i="1"/>
  <c r="K165" i="1"/>
  <c r="K163" i="1"/>
  <c r="K162" i="1" s="1"/>
  <c r="K158" i="1"/>
  <c r="K156" i="1"/>
  <c r="K149" i="1"/>
  <c r="K147" i="1" s="1"/>
  <c r="K145" i="1"/>
  <c r="K144" i="1" s="1"/>
  <c r="K139" i="1"/>
  <c r="K138" i="1" s="1"/>
  <c r="K137" i="1" s="1"/>
  <c r="K135" i="1"/>
  <c r="K134" i="1" s="1"/>
  <c r="K133" i="1" s="1"/>
  <c r="K130" i="1"/>
  <c r="K129" i="1" s="1"/>
  <c r="K128" i="1" s="1"/>
  <c r="K126" i="1"/>
  <c r="K125" i="1" s="1"/>
  <c r="K124" i="1" s="1"/>
  <c r="K122" i="1"/>
  <c r="K120" i="1"/>
  <c r="K118" i="1"/>
  <c r="K112" i="1"/>
  <c r="K111" i="1" s="1"/>
  <c r="K110" i="1" s="1"/>
  <c r="K109" i="1" s="1"/>
  <c r="K107" i="1"/>
  <c r="K106" i="1"/>
  <c r="K104" i="1"/>
  <c r="K100" i="1"/>
  <c r="K97" i="1" s="1"/>
  <c r="K98" i="1"/>
  <c r="K95" i="1"/>
  <c r="K93" i="1"/>
  <c r="K92" i="1" s="1"/>
  <c r="K88" i="1"/>
  <c r="K87" i="1" s="1"/>
  <c r="K86" i="1" s="1"/>
  <c r="K84" i="1"/>
  <c r="K83" i="1" s="1"/>
  <c r="K81" i="1"/>
  <c r="K80" i="1" s="1"/>
  <c r="K76" i="1"/>
  <c r="K75" i="1" s="1"/>
  <c r="K72" i="1"/>
  <c r="K71" i="1"/>
  <c r="K68" i="1"/>
  <c r="K67" i="1" s="1"/>
  <c r="K64" i="1"/>
  <c r="K63" i="1" s="1"/>
  <c r="K61" i="1"/>
  <c r="K60" i="1" s="1"/>
  <c r="K58" i="1"/>
  <c r="K57" i="1" s="1"/>
  <c r="K54" i="1"/>
  <c r="K53" i="1" s="1"/>
  <c r="K48" i="1" s="1"/>
  <c r="K50" i="1"/>
  <c r="K49" i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I26" i="1" s="1"/>
  <c r="H31" i="1"/>
  <c r="H30" i="1" s="1"/>
  <c r="H34" i="1"/>
  <c r="H33" i="1" s="1"/>
  <c r="H37" i="1"/>
  <c r="H36" i="1" s="1"/>
  <c r="H39" i="1"/>
  <c r="H40" i="1"/>
  <c r="H45" i="1"/>
  <c r="H44" i="1" s="1"/>
  <c r="I44" i="1" s="1"/>
  <c r="H50" i="1"/>
  <c r="H49" i="1" s="1"/>
  <c r="H54" i="1"/>
  <c r="H53" i="1" s="1"/>
  <c r="I53" i="1" s="1"/>
  <c r="H58" i="1"/>
  <c r="H57" i="1" s="1"/>
  <c r="H60" i="1"/>
  <c r="H61" i="1"/>
  <c r="H64" i="1"/>
  <c r="H63" i="1" s="1"/>
  <c r="I63" i="1" s="1"/>
  <c r="H68" i="1"/>
  <c r="H67" i="1" s="1"/>
  <c r="I67" i="1" s="1"/>
  <c r="H72" i="1"/>
  <c r="H71" i="1" s="1"/>
  <c r="I71" i="1" s="1"/>
  <c r="H76" i="1"/>
  <c r="H75" i="1" s="1"/>
  <c r="I75" i="1" s="1"/>
  <c r="H81" i="1"/>
  <c r="H80" i="1" s="1"/>
  <c r="H84" i="1"/>
  <c r="I84" i="1" s="1"/>
  <c r="H88" i="1"/>
  <c r="H87" i="1" s="1"/>
  <c r="H93" i="1"/>
  <c r="I93" i="1" s="1"/>
  <c r="H95" i="1"/>
  <c r="H98" i="1"/>
  <c r="I98" i="1" s="1"/>
  <c r="H100" i="1"/>
  <c r="H102" i="1"/>
  <c r="I102" i="1" s="1"/>
  <c r="H104" i="1"/>
  <c r="H107" i="1"/>
  <c r="H106" i="1" s="1"/>
  <c r="I106" i="1" s="1"/>
  <c r="H112" i="1"/>
  <c r="H111" i="1" s="1"/>
  <c r="H110" i="1" s="1"/>
  <c r="H109" i="1" s="1"/>
  <c r="H118" i="1"/>
  <c r="H120" i="1"/>
  <c r="H122" i="1"/>
  <c r="H126" i="1"/>
  <c r="H125" i="1" s="1"/>
  <c r="H130" i="1"/>
  <c r="H129" i="1" s="1"/>
  <c r="H128" i="1" s="1"/>
  <c r="H135" i="1"/>
  <c r="H134" i="1" s="1"/>
  <c r="H133" i="1" s="1"/>
  <c r="H139" i="1"/>
  <c r="H138" i="1" s="1"/>
  <c r="H145" i="1"/>
  <c r="H144" i="1" s="1"/>
  <c r="H149" i="1"/>
  <c r="H147" i="1" s="1"/>
  <c r="H156" i="1"/>
  <c r="H158" i="1"/>
  <c r="I158" i="1" s="1"/>
  <c r="H163" i="1"/>
  <c r="H162" i="1" s="1"/>
  <c r="H165" i="1"/>
  <c r="H166" i="1"/>
  <c r="I166" i="1" s="1"/>
  <c r="H169" i="1"/>
  <c r="H168" i="1" s="1"/>
  <c r="H172" i="1"/>
  <c r="H171" i="1" s="1"/>
  <c r="H175" i="1"/>
  <c r="H174" i="1" s="1"/>
  <c r="H178" i="1"/>
  <c r="H177" i="1" s="1"/>
  <c r="H181" i="1"/>
  <c r="H180" i="1" s="1"/>
  <c r="H184" i="1"/>
  <c r="H183" i="1" s="1"/>
  <c r="H188" i="1"/>
  <c r="I188" i="1" s="1"/>
  <c r="H191" i="1"/>
  <c r="H190" i="1" s="1"/>
  <c r="H195" i="1"/>
  <c r="H197" i="1"/>
  <c r="I197" i="1" s="1"/>
  <c r="H199" i="1"/>
  <c r="I199" i="1" s="1"/>
  <c r="H202" i="1"/>
  <c r="H201" i="1" s="1"/>
  <c r="H205" i="1"/>
  <c r="H207" i="1"/>
  <c r="I207" i="1" s="1"/>
  <c r="I212" i="1"/>
  <c r="H215" i="1"/>
  <c r="I215" i="1" s="1"/>
  <c r="H218" i="1"/>
  <c r="H217" i="1" s="1"/>
  <c r="I217" i="1" s="1"/>
  <c r="H227" i="1"/>
  <c r="H234" i="1"/>
  <c r="H233" i="1" s="1"/>
  <c r="H237" i="1"/>
  <c r="H239" i="1"/>
  <c r="H241" i="1"/>
  <c r="I241" i="1" s="1"/>
  <c r="H244" i="1"/>
  <c r="H243" i="1" s="1"/>
  <c r="H248" i="1"/>
  <c r="H247" i="1" s="1"/>
  <c r="H252" i="1"/>
  <c r="H251" i="1" s="1"/>
  <c r="H250" i="1" s="1"/>
  <c r="H256" i="1"/>
  <c r="H258" i="1"/>
  <c r="I258" i="1" s="1"/>
  <c r="H260" i="1"/>
  <c r="H266" i="1"/>
  <c r="H265" i="1" s="1"/>
  <c r="H269" i="1"/>
  <c r="H271" i="1"/>
  <c r="H274" i="1"/>
  <c r="H273" i="1" s="1"/>
  <c r="H277" i="1"/>
  <c r="H276" i="1" s="1"/>
  <c r="H280" i="1"/>
  <c r="H279" i="1" s="1"/>
  <c r="H284" i="1"/>
  <c r="H283" i="1" s="1"/>
  <c r="H287" i="1"/>
  <c r="H286" i="1" s="1"/>
  <c r="H290" i="1"/>
  <c r="H289" i="1" s="1"/>
  <c r="H295" i="1"/>
  <c r="H294" i="1" s="1"/>
  <c r="H293" i="1" s="1"/>
  <c r="H300" i="1"/>
  <c r="H302" i="1"/>
  <c r="H304" i="1"/>
  <c r="H307" i="1"/>
  <c r="H306" i="1" s="1"/>
  <c r="H312" i="1"/>
  <c r="H311" i="1" s="1"/>
  <c r="H310" i="1" s="1"/>
  <c r="H316" i="1"/>
  <c r="H315" i="1" s="1"/>
  <c r="H320" i="1"/>
  <c r="H319" i="1" s="1"/>
  <c r="H323" i="1"/>
  <c r="H322" i="1" s="1"/>
  <c r="H326" i="1"/>
  <c r="H328" i="1"/>
  <c r="I328" i="1" s="1"/>
  <c r="H332" i="1"/>
  <c r="H331" i="1" s="1"/>
  <c r="H335" i="1"/>
  <c r="I335" i="1" s="1"/>
  <c r="H337" i="1"/>
  <c r="H340" i="1"/>
  <c r="H339" i="1" s="1"/>
  <c r="H345" i="1"/>
  <c r="H344" i="1" s="1"/>
  <c r="H348" i="1"/>
  <c r="H347" i="1" s="1"/>
  <c r="H352" i="1"/>
  <c r="H351" i="1" s="1"/>
  <c r="H353" i="1"/>
  <c r="H357" i="1"/>
  <c r="H358" i="1"/>
  <c r="H362" i="1"/>
  <c r="H361" i="1" s="1"/>
  <c r="H366" i="1"/>
  <c r="H365" i="1" s="1"/>
  <c r="H369" i="1"/>
  <c r="H371" i="1"/>
  <c r="I371" i="1" s="1"/>
  <c r="H381" i="1"/>
  <c r="H380" i="1" s="1"/>
  <c r="H379" i="1" s="1"/>
  <c r="H375" i="1" s="1"/>
  <c r="H395" i="1"/>
  <c r="H397" i="1"/>
  <c r="H402" i="1"/>
  <c r="H401" i="1" s="1"/>
  <c r="H406" i="1"/>
  <c r="H405" i="1" s="1"/>
  <c r="H404" i="1" s="1"/>
  <c r="H417" i="1"/>
  <c r="H416" i="1" s="1"/>
  <c r="H415" i="1" s="1"/>
  <c r="H414" i="1" s="1"/>
  <c r="H418" i="1"/>
  <c r="H424" i="1"/>
  <c r="H423" i="1" s="1"/>
  <c r="H428" i="1"/>
  <c r="H427" i="1" s="1"/>
  <c r="H426" i="1" s="1"/>
  <c r="H431" i="1"/>
  <c r="I431" i="1" s="1"/>
  <c r="H432" i="1"/>
  <c r="H435" i="1"/>
  <c r="H434" i="1" s="1"/>
  <c r="I434" i="1" s="1"/>
  <c r="H439" i="1"/>
  <c r="H438" i="1" s="1"/>
  <c r="H437" i="1" s="1"/>
  <c r="I437" i="1" s="1"/>
  <c r="H443" i="1"/>
  <c r="H442" i="1" s="1"/>
  <c r="H447" i="1"/>
  <c r="I447" i="1" s="1"/>
  <c r="H449" i="1"/>
  <c r="H446" i="1" s="1"/>
  <c r="I446" i="1" s="1"/>
  <c r="H453" i="1"/>
  <c r="I453" i="1" s="1"/>
  <c r="H455" i="1"/>
  <c r="H457" i="1"/>
  <c r="H458" i="1"/>
  <c r="H464" i="1"/>
  <c r="H463" i="1" s="1"/>
  <c r="H462" i="1" s="1"/>
  <c r="H461" i="1" s="1"/>
  <c r="H469" i="1"/>
  <c r="H468" i="1" s="1"/>
  <c r="H467" i="1" s="1"/>
  <c r="I467" i="1" s="1"/>
  <c r="H470" i="1"/>
  <c r="H476" i="1"/>
  <c r="H475" i="1" s="1"/>
  <c r="H474" i="1" s="1"/>
  <c r="I474" i="1" s="1"/>
  <c r="H480" i="1"/>
  <c r="H482" i="1"/>
  <c r="H479" i="1" s="1"/>
  <c r="H484" i="1"/>
  <c r="H490" i="1"/>
  <c r="H489" i="1" s="1"/>
  <c r="I489" i="1" s="1"/>
  <c r="H493" i="1"/>
  <c r="H495" i="1"/>
  <c r="I495" i="1" s="1"/>
  <c r="H497" i="1"/>
  <c r="H500" i="1"/>
  <c r="H499" i="1" s="1"/>
  <c r="I499" i="1" s="1"/>
  <c r="I28" i="1"/>
  <c r="I32" i="1"/>
  <c r="I35" i="1"/>
  <c r="I36" i="1"/>
  <c r="I37" i="1"/>
  <c r="I38" i="1"/>
  <c r="I39" i="1"/>
  <c r="I40" i="1"/>
  <c r="I41" i="1"/>
  <c r="I42" i="1"/>
  <c r="I45" i="1"/>
  <c r="I46" i="1"/>
  <c r="I47" i="1"/>
  <c r="I49" i="1"/>
  <c r="I50" i="1"/>
  <c r="I51" i="1"/>
  <c r="I52" i="1"/>
  <c r="I54" i="1"/>
  <c r="I55" i="1"/>
  <c r="I56" i="1"/>
  <c r="I57" i="1"/>
  <c r="I58" i="1"/>
  <c r="I59" i="1"/>
  <c r="I60" i="1"/>
  <c r="I61" i="1"/>
  <c r="I62" i="1"/>
  <c r="I64" i="1"/>
  <c r="I65" i="1"/>
  <c r="I66" i="1"/>
  <c r="I68" i="1"/>
  <c r="I69" i="1"/>
  <c r="I70" i="1"/>
  <c r="I73" i="1"/>
  <c r="I74" i="1"/>
  <c r="I76" i="1"/>
  <c r="I77" i="1"/>
  <c r="I78" i="1"/>
  <c r="I82" i="1"/>
  <c r="I85" i="1"/>
  <c r="I88" i="1"/>
  <c r="I89" i="1"/>
  <c r="I90" i="1"/>
  <c r="I94" i="1"/>
  <c r="I95" i="1"/>
  <c r="I96" i="1"/>
  <c r="I99" i="1"/>
  <c r="I100" i="1"/>
  <c r="I101" i="1"/>
  <c r="I103" i="1"/>
  <c r="I104" i="1"/>
  <c r="I105" i="1"/>
  <c r="I107" i="1"/>
  <c r="I108" i="1"/>
  <c r="I113" i="1"/>
  <c r="I118" i="1"/>
  <c r="I119" i="1"/>
  <c r="I120" i="1"/>
  <c r="I121" i="1"/>
  <c r="I122" i="1"/>
  <c r="I123" i="1"/>
  <c r="I127" i="1"/>
  <c r="I131" i="1"/>
  <c r="I136" i="1"/>
  <c r="I140" i="1"/>
  <c r="I146" i="1"/>
  <c r="I150" i="1"/>
  <c r="I153" i="1"/>
  <c r="I155" i="1"/>
  <c r="I156" i="1"/>
  <c r="I157" i="1"/>
  <c r="I159" i="1"/>
  <c r="I164" i="1"/>
  <c r="I165" i="1"/>
  <c r="I167" i="1"/>
  <c r="I170" i="1"/>
  <c r="I173" i="1"/>
  <c r="I176" i="1"/>
  <c r="I179" i="1"/>
  <c r="I182" i="1"/>
  <c r="I185" i="1"/>
  <c r="I189" i="1"/>
  <c r="I192" i="1"/>
  <c r="I195" i="1"/>
  <c r="I196" i="1"/>
  <c r="I198" i="1"/>
  <c r="I200" i="1"/>
  <c r="I203" i="1"/>
  <c r="I205" i="1"/>
  <c r="I206" i="1"/>
  <c r="I208" i="1"/>
  <c r="I214" i="1"/>
  <c r="I216" i="1"/>
  <c r="I219" i="1"/>
  <c r="I227" i="1"/>
  <c r="I228" i="1"/>
  <c r="I229" i="1"/>
  <c r="I235" i="1"/>
  <c r="I237" i="1"/>
  <c r="I238" i="1"/>
  <c r="I239" i="1"/>
  <c r="I240" i="1"/>
  <c r="I242" i="1"/>
  <c r="I243" i="1"/>
  <c r="I244" i="1"/>
  <c r="I245" i="1"/>
  <c r="I249" i="1"/>
  <c r="I253" i="1"/>
  <c r="I256" i="1"/>
  <c r="I257" i="1"/>
  <c r="I259" i="1"/>
  <c r="I260" i="1"/>
  <c r="I261" i="1"/>
  <c r="I267" i="1"/>
  <c r="I269" i="1"/>
  <c r="I270" i="1"/>
  <c r="I272" i="1"/>
  <c r="I275" i="1"/>
  <c r="I278" i="1"/>
  <c r="I279" i="1"/>
  <c r="I280" i="1"/>
  <c r="I281" i="1"/>
  <c r="I282" i="1"/>
  <c r="I283" i="1"/>
  <c r="I285" i="1"/>
  <c r="I288" i="1"/>
  <c r="I291" i="1"/>
  <c r="I296" i="1"/>
  <c r="I301" i="1"/>
  <c r="I302" i="1"/>
  <c r="I303" i="1"/>
  <c r="I304" i="1"/>
  <c r="I305" i="1"/>
  <c r="I308" i="1"/>
  <c r="I313" i="1"/>
  <c r="I317" i="1"/>
  <c r="I319" i="1"/>
  <c r="I320" i="1"/>
  <c r="I321" i="1"/>
  <c r="I322" i="1"/>
  <c r="I323" i="1"/>
  <c r="I324" i="1"/>
  <c r="I326" i="1"/>
  <c r="I327" i="1"/>
  <c r="I329" i="1"/>
  <c r="I333" i="1"/>
  <c r="I336" i="1"/>
  <c r="I337" i="1"/>
  <c r="I338" i="1"/>
  <c r="I341" i="1"/>
  <c r="I346" i="1"/>
  <c r="I349" i="1"/>
  <c r="I351" i="1"/>
  <c r="I353" i="1"/>
  <c r="I354" i="1"/>
  <c r="I355" i="1"/>
  <c r="I356" i="1"/>
  <c r="I359" i="1"/>
  <c r="I363" i="1"/>
  <c r="I364" i="1"/>
  <c r="I365" i="1"/>
  <c r="I366" i="1"/>
  <c r="I367" i="1"/>
  <c r="I370" i="1"/>
  <c r="I372" i="1"/>
  <c r="I374" i="1"/>
  <c r="I381" i="1"/>
  <c r="I382" i="1"/>
  <c r="I383" i="1"/>
  <c r="I384" i="1"/>
  <c r="I385" i="1"/>
  <c r="I386" i="1"/>
  <c r="I387" i="1"/>
  <c r="I388" i="1"/>
  <c r="I389" i="1"/>
  <c r="I390" i="1"/>
  <c r="I391" i="1"/>
  <c r="I396" i="1"/>
  <c r="I398" i="1"/>
  <c r="I403" i="1"/>
  <c r="I406" i="1"/>
  <c r="I407" i="1"/>
  <c r="I408" i="1"/>
  <c r="I409" i="1"/>
  <c r="I414" i="1"/>
  <c r="I416" i="1"/>
  <c r="I417" i="1"/>
  <c r="I418" i="1"/>
  <c r="I419" i="1"/>
  <c r="I420" i="1"/>
  <c r="I425" i="1"/>
  <c r="I426" i="1"/>
  <c r="I428" i="1"/>
  <c r="I429" i="1"/>
  <c r="I432" i="1"/>
  <c r="I433" i="1"/>
  <c r="I435" i="1"/>
  <c r="I436" i="1"/>
  <c r="I440" i="1"/>
  <c r="I441" i="1"/>
  <c r="I442" i="1"/>
  <c r="I443" i="1"/>
  <c r="I444" i="1"/>
  <c r="I448" i="1"/>
  <c r="I449" i="1"/>
  <c r="I450" i="1"/>
  <c r="I454" i="1"/>
  <c r="I455" i="1"/>
  <c r="I456" i="1"/>
  <c r="I457" i="1"/>
  <c r="I458" i="1"/>
  <c r="I459" i="1"/>
  <c r="I464" i="1"/>
  <c r="I465" i="1"/>
  <c r="I466" i="1"/>
  <c r="I468" i="1"/>
  <c r="I469" i="1"/>
  <c r="I470" i="1"/>
  <c r="I471" i="1"/>
  <c r="I475" i="1"/>
  <c r="I477" i="1"/>
  <c r="I480" i="1"/>
  <c r="I481" i="1"/>
  <c r="I483" i="1"/>
  <c r="I484" i="1"/>
  <c r="I485" i="1"/>
  <c r="I490" i="1"/>
  <c r="I491" i="1"/>
  <c r="I493" i="1"/>
  <c r="I494" i="1"/>
  <c r="I496" i="1"/>
  <c r="I497" i="1"/>
  <c r="I498" i="1"/>
  <c r="I500" i="1"/>
  <c r="I501" i="1"/>
  <c r="I21" i="1"/>
  <c r="I22" i="1"/>
  <c r="I23" i="1"/>
  <c r="J313" i="3" l="1"/>
  <c r="J312" i="3" s="1"/>
  <c r="J90" i="2"/>
  <c r="H89" i="2"/>
  <c r="J89" i="2" s="1"/>
  <c r="H210" i="3"/>
  <c r="G458" i="3"/>
  <c r="G452" i="3" s="1"/>
  <c r="L349" i="2"/>
  <c r="L348" i="2" s="1"/>
  <c r="L347" i="2" s="1"/>
  <c r="L346" i="2" s="1"/>
  <c r="L345" i="2" s="1"/>
  <c r="L212" i="1"/>
  <c r="G441" i="3"/>
  <c r="G440" i="3" s="1"/>
  <c r="H400" i="1"/>
  <c r="H394" i="1"/>
  <c r="H393" i="1" s="1"/>
  <c r="H392" i="1" s="1"/>
  <c r="N394" i="1"/>
  <c r="O395" i="1"/>
  <c r="M350" i="2"/>
  <c r="G209" i="3"/>
  <c r="G208" i="3" s="1"/>
  <c r="H299" i="1"/>
  <c r="I299" i="1" s="1"/>
  <c r="N343" i="1"/>
  <c r="K314" i="3"/>
  <c r="H442" i="3"/>
  <c r="H314" i="3"/>
  <c r="N232" i="1"/>
  <c r="H268" i="1"/>
  <c r="K325" i="1"/>
  <c r="K318" i="1" s="1"/>
  <c r="N325" i="1"/>
  <c r="N318" i="1" s="1"/>
  <c r="J362" i="2"/>
  <c r="I72" i="2"/>
  <c r="I71" i="2" s="1"/>
  <c r="I70" i="2" s="1"/>
  <c r="G105" i="3"/>
  <c r="K350" i="1"/>
  <c r="N330" i="1"/>
  <c r="N350" i="1"/>
  <c r="G106" i="3"/>
  <c r="I361" i="2"/>
  <c r="I360" i="2" s="1"/>
  <c r="K443" i="3"/>
  <c r="K343" i="1"/>
  <c r="J441" i="3"/>
  <c r="J440" i="3" s="1"/>
  <c r="J439" i="3" s="1"/>
  <c r="H459" i="3"/>
  <c r="H460" i="3"/>
  <c r="J363" i="2"/>
  <c r="O186" i="2"/>
  <c r="J371" i="2"/>
  <c r="I370" i="2"/>
  <c r="I369" i="2" s="1"/>
  <c r="I368" i="2" s="1"/>
  <c r="I367" i="2" s="1"/>
  <c r="I366" i="2" s="1"/>
  <c r="I349" i="2"/>
  <c r="I348" i="2" s="1"/>
  <c r="J350" i="2"/>
  <c r="H223" i="1"/>
  <c r="I225" i="1"/>
  <c r="I224" i="1" s="1"/>
  <c r="K177" i="1"/>
  <c r="H451" i="3"/>
  <c r="M373" i="3"/>
  <c r="M321" i="3"/>
  <c r="M320" i="3" s="1"/>
  <c r="K148" i="1"/>
  <c r="J359" i="2"/>
  <c r="N115" i="1"/>
  <c r="N114" i="1" s="1"/>
  <c r="I152" i="2"/>
  <c r="I151" i="2" s="1"/>
  <c r="N152" i="1"/>
  <c r="N151" i="1" s="1"/>
  <c r="J291" i="3"/>
  <c r="J290" i="3" s="1"/>
  <c r="J185" i="3"/>
  <c r="J184" i="3" s="1"/>
  <c r="J183" i="3" s="1"/>
  <c r="J182" i="3" s="1"/>
  <c r="G391" i="3"/>
  <c r="G450" i="3"/>
  <c r="G449" i="3" s="1"/>
  <c r="F449" i="3"/>
  <c r="J325" i="3"/>
  <c r="J287" i="3"/>
  <c r="J286" i="3" s="1"/>
  <c r="J279" i="3"/>
  <c r="J278" i="3" s="1"/>
  <c r="J225" i="3"/>
  <c r="J224" i="3" s="1"/>
  <c r="M269" i="3"/>
  <c r="M268" i="3" s="1"/>
  <c r="J391" i="3"/>
  <c r="H358" i="2"/>
  <c r="L322" i="2"/>
  <c r="L156" i="2"/>
  <c r="I257" i="2"/>
  <c r="I256" i="2" s="1"/>
  <c r="L282" i="2"/>
  <c r="L281" i="2" s="1"/>
  <c r="L369" i="2"/>
  <c r="L368" i="2" s="1"/>
  <c r="L367" i="2" s="1"/>
  <c r="L366" i="2" s="1"/>
  <c r="O340" i="2"/>
  <c r="O339" i="2" s="1"/>
  <c r="O338" i="2" s="1"/>
  <c r="O337" i="2" s="1"/>
  <c r="I268" i="2"/>
  <c r="I267" i="2" s="1"/>
  <c r="I282" i="2"/>
  <c r="I281" i="2" s="1"/>
  <c r="I264" i="2"/>
  <c r="I263" i="2" s="1"/>
  <c r="I100" i="2"/>
  <c r="L257" i="2"/>
  <c r="L256" i="2" s="1"/>
  <c r="L134" i="2"/>
  <c r="L133" i="2" s="1"/>
  <c r="O148" i="2"/>
  <c r="G82" i="3"/>
  <c r="G269" i="3"/>
  <c r="G268" i="3" s="1"/>
  <c r="J373" i="3"/>
  <c r="M355" i="3"/>
  <c r="O228" i="2"/>
  <c r="O227" i="2" s="1"/>
  <c r="O125" i="2"/>
  <c r="G99" i="3"/>
  <c r="G98" i="3" s="1"/>
  <c r="G325" i="3"/>
  <c r="G355" i="3"/>
  <c r="J157" i="3"/>
  <c r="J150" i="3" s="1"/>
  <c r="M291" i="3"/>
  <c r="M290" i="3" s="1"/>
  <c r="M283" i="3"/>
  <c r="M282" i="3" s="1"/>
  <c r="N210" i="1"/>
  <c r="N209" i="1" s="1"/>
  <c r="I223" i="2"/>
  <c r="I222" i="2" s="1"/>
  <c r="I92" i="2"/>
  <c r="O322" i="2"/>
  <c r="O235" i="2"/>
  <c r="O234" i="2" s="1"/>
  <c r="G157" i="3"/>
  <c r="G150" i="3" s="1"/>
  <c r="M247" i="3"/>
  <c r="M245" i="3" s="1"/>
  <c r="M312" i="3"/>
  <c r="N29" i="1"/>
  <c r="N25" i="1" s="1"/>
  <c r="L143" i="2"/>
  <c r="L24" i="2"/>
  <c r="L23" i="2" s="1"/>
  <c r="L22" i="2" s="1"/>
  <c r="L21" i="2" s="1"/>
  <c r="L20" i="2" s="1"/>
  <c r="O107" i="2"/>
  <c r="O24" i="2"/>
  <c r="O23" i="2" s="1"/>
  <c r="O22" i="2" s="1"/>
  <c r="O21" i="2" s="1"/>
  <c r="O20" i="2" s="1"/>
  <c r="G283" i="3"/>
  <c r="G282" i="3" s="1"/>
  <c r="G373" i="3"/>
  <c r="G414" i="3"/>
  <c r="G413" i="3" s="1"/>
  <c r="G412" i="3" s="1"/>
  <c r="G405" i="3" s="1"/>
  <c r="J269" i="3"/>
  <c r="J268" i="3" s="1"/>
  <c r="J260" i="3"/>
  <c r="J259" i="3" s="1"/>
  <c r="J82" i="3"/>
  <c r="J81" i="3" s="1"/>
  <c r="J38" i="3"/>
  <c r="J34" i="3" s="1"/>
  <c r="M265" i="3"/>
  <c r="M264" i="3" s="1"/>
  <c r="M263" i="3" s="1"/>
  <c r="I322" i="2"/>
  <c r="L125" i="2"/>
  <c r="O143" i="2"/>
  <c r="G463" i="3"/>
  <c r="I228" i="2"/>
  <c r="I227" i="2" s="1"/>
  <c r="I181" i="2"/>
  <c r="I180" i="2" s="1"/>
  <c r="I179" i="2" s="1"/>
  <c r="L278" i="2"/>
  <c r="L277" i="2" s="1"/>
  <c r="L211" i="2"/>
  <c r="O278" i="2"/>
  <c r="O277" i="2" s="1"/>
  <c r="O257" i="2"/>
  <c r="O256" i="2" s="1"/>
  <c r="O181" i="2"/>
  <c r="O180" i="2" s="1"/>
  <c r="O179" i="2" s="1"/>
  <c r="J424" i="3"/>
  <c r="J414" i="3"/>
  <c r="J413" i="3" s="1"/>
  <c r="J412" i="3" s="1"/>
  <c r="J405" i="3" s="1"/>
  <c r="J265" i="3"/>
  <c r="J264" i="3" s="1"/>
  <c r="J249" i="3"/>
  <c r="J245" i="3" s="1"/>
  <c r="J238" i="3"/>
  <c r="J237" i="3" s="1"/>
  <c r="J236" i="3" s="1"/>
  <c r="J53" i="3"/>
  <c r="M452" i="3"/>
  <c r="M430" i="3"/>
  <c r="M429" i="3" s="1"/>
  <c r="M185" i="3"/>
  <c r="M184" i="3" s="1"/>
  <c r="M183" i="3" s="1"/>
  <c r="M182" i="3" s="1"/>
  <c r="H148" i="1"/>
  <c r="I340" i="2"/>
  <c r="I339" i="2" s="1"/>
  <c r="I338" i="2" s="1"/>
  <c r="I337" i="2" s="1"/>
  <c r="I278" i="2"/>
  <c r="I277" i="2" s="1"/>
  <c r="I134" i="2"/>
  <c r="I133" i="2" s="1"/>
  <c r="L228" i="2"/>
  <c r="L227" i="2" s="1"/>
  <c r="O100" i="2"/>
  <c r="G225" i="3"/>
  <c r="G224" i="3" s="1"/>
  <c r="K79" i="1"/>
  <c r="N132" i="1"/>
  <c r="N186" i="1"/>
  <c r="I427" i="2"/>
  <c r="I426" i="2" s="1"/>
  <c r="I425" i="2" s="1"/>
  <c r="I424" i="2" s="1"/>
  <c r="I332" i="2"/>
  <c r="I331" i="2" s="1"/>
  <c r="I330" i="2" s="1"/>
  <c r="L400" i="2"/>
  <c r="L399" i="2" s="1"/>
  <c r="L398" i="2" s="1"/>
  <c r="L401" i="2"/>
  <c r="O294" i="2"/>
  <c r="O293" i="2"/>
  <c r="O289" i="2" s="1"/>
  <c r="O288" i="2" s="1"/>
  <c r="O287" i="2" s="1"/>
  <c r="O286" i="2" s="1"/>
  <c r="H143" i="1"/>
  <c r="K186" i="1"/>
  <c r="N147" i="1"/>
  <c r="N143" i="1" s="1"/>
  <c r="N180" i="1"/>
  <c r="N193" i="1"/>
  <c r="I294" i="2"/>
  <c r="I156" i="2"/>
  <c r="I125" i="2"/>
  <c r="I36" i="2"/>
  <c r="I35" i="2" s="1"/>
  <c r="I34" i="2" s="1"/>
  <c r="L332" i="2"/>
  <c r="L331" i="2" s="1"/>
  <c r="L330" i="2" s="1"/>
  <c r="L309" i="2"/>
  <c r="L293" i="2"/>
  <c r="L289" i="2" s="1"/>
  <c r="L288" i="2" s="1"/>
  <c r="L287" i="2" s="1"/>
  <c r="L286" i="2" s="1"/>
  <c r="K132" i="1"/>
  <c r="K180" i="1"/>
  <c r="N83" i="1"/>
  <c r="O83" i="1" s="1"/>
  <c r="N183" i="1"/>
  <c r="I329" i="2"/>
  <c r="I328" i="2" s="1"/>
  <c r="I327" i="2" s="1"/>
  <c r="I244" i="2"/>
  <c r="I235" i="2"/>
  <c r="I234" i="2" s="1"/>
  <c r="I24" i="2"/>
  <c r="I23" i="2" s="1"/>
  <c r="I22" i="2" s="1"/>
  <c r="I21" i="2" s="1"/>
  <c r="I20" i="2" s="1"/>
  <c r="L443" i="2"/>
  <c r="L439" i="2" s="1"/>
  <c r="K29" i="1"/>
  <c r="K25" i="1" s="1"/>
  <c r="N177" i="1"/>
  <c r="N161" i="1" s="1"/>
  <c r="I186" i="2"/>
  <c r="I143" i="2"/>
  <c r="L408" i="2"/>
  <c r="L407" i="2" s="1"/>
  <c r="L406" i="2" s="1"/>
  <c r="L340" i="2"/>
  <c r="L339" i="2" s="1"/>
  <c r="L338" i="2" s="1"/>
  <c r="L337" i="2" s="1"/>
  <c r="L264" i="2"/>
  <c r="L263" i="2" s="1"/>
  <c r="L223" i="2"/>
  <c r="L222" i="2" s="1"/>
  <c r="L148" i="2"/>
  <c r="O454" i="2"/>
  <c r="O450" i="2" s="1"/>
  <c r="O369" i="2"/>
  <c r="O368" i="2" s="1"/>
  <c r="O367" i="2" s="1"/>
  <c r="O366" i="2" s="1"/>
  <c r="O223" i="2"/>
  <c r="O222" i="2" s="1"/>
  <c r="O134" i="2"/>
  <c r="O133" i="2" s="1"/>
  <c r="L100" i="2"/>
  <c r="L92" i="2"/>
  <c r="L36" i="2"/>
  <c r="L35" i="2" s="1"/>
  <c r="L34" i="2" s="1"/>
  <c r="O244" i="2"/>
  <c r="L268" i="2"/>
  <c r="L267" i="2" s="1"/>
  <c r="L244" i="2"/>
  <c r="L186" i="2"/>
  <c r="L107" i="2"/>
  <c r="O427" i="2"/>
  <c r="O426" i="2" s="1"/>
  <c r="O425" i="2" s="1"/>
  <c r="O424" i="2" s="1"/>
  <c r="O211" i="2"/>
  <c r="O36" i="2"/>
  <c r="O35" i="2" s="1"/>
  <c r="O34" i="2" s="1"/>
  <c r="L427" i="2"/>
  <c r="L426" i="2" s="1"/>
  <c r="L425" i="2" s="1"/>
  <c r="L424" i="2" s="1"/>
  <c r="L235" i="2"/>
  <c r="L234" i="2" s="1"/>
  <c r="L181" i="2"/>
  <c r="L180" i="2" s="1"/>
  <c r="L179" i="2" s="1"/>
  <c r="O155" i="2"/>
  <c r="O156" i="2"/>
  <c r="G27" i="3"/>
  <c r="G26" i="3" s="1"/>
  <c r="G63" i="3"/>
  <c r="O309" i="2"/>
  <c r="O282" i="2"/>
  <c r="O281" i="2" s="1"/>
  <c r="O268" i="2"/>
  <c r="O267" i="2" s="1"/>
  <c r="G238" i="3"/>
  <c r="G237" i="3" s="1"/>
  <c r="G236" i="3" s="1"/>
  <c r="G249" i="3"/>
  <c r="G245" i="3" s="1"/>
  <c r="G279" i="3"/>
  <c r="G278" i="3" s="1"/>
  <c r="G358" i="3"/>
  <c r="G127" i="3"/>
  <c r="G126" i="3" s="1"/>
  <c r="G125" i="3" s="1"/>
  <c r="G175" i="3"/>
  <c r="G287" i="3"/>
  <c r="G286" i="3" s="1"/>
  <c r="G185" i="3"/>
  <c r="G184" i="3" s="1"/>
  <c r="G183" i="3" s="1"/>
  <c r="G192" i="3"/>
  <c r="G260" i="3"/>
  <c r="G259" i="3" s="1"/>
  <c r="G304" i="3"/>
  <c r="G294" i="3" s="1"/>
  <c r="G312" i="3"/>
  <c r="G330" i="3"/>
  <c r="G430" i="3"/>
  <c r="G429" i="3" s="1"/>
  <c r="G53" i="3"/>
  <c r="G166" i="3"/>
  <c r="G162" i="3" s="1"/>
  <c r="G424" i="3"/>
  <c r="G213" i="3"/>
  <c r="G212" i="3" s="1"/>
  <c r="G211" i="3" s="1"/>
  <c r="G265" i="3"/>
  <c r="G264" i="3" s="1"/>
  <c r="G291" i="3"/>
  <c r="G290" i="3" s="1"/>
  <c r="G321" i="3"/>
  <c r="G320" i="3" s="1"/>
  <c r="J330" i="3"/>
  <c r="J213" i="3"/>
  <c r="J212" i="3" s="1"/>
  <c r="J211" i="3" s="1"/>
  <c r="J207" i="3" s="1"/>
  <c r="J463" i="3"/>
  <c r="J283" i="3"/>
  <c r="J282" i="3" s="1"/>
  <c r="J27" i="3"/>
  <c r="J26" i="3" s="1"/>
  <c r="J430" i="3"/>
  <c r="J429" i="3" s="1"/>
  <c r="J321" i="3"/>
  <c r="J320" i="3" s="1"/>
  <c r="M463" i="3"/>
  <c r="M440" i="3"/>
  <c r="M439" i="3" s="1"/>
  <c r="M424" i="3"/>
  <c r="M82" i="3"/>
  <c r="M81" i="3" s="1"/>
  <c r="M414" i="3"/>
  <c r="M413" i="3" s="1"/>
  <c r="M412" i="3" s="1"/>
  <c r="M405" i="3" s="1"/>
  <c r="M304" i="3"/>
  <c r="M294" i="3" s="1"/>
  <c r="M157" i="3"/>
  <c r="M150" i="3" s="1"/>
  <c r="M381" i="3"/>
  <c r="M330" i="3"/>
  <c r="M213" i="3"/>
  <c r="M212" i="3" s="1"/>
  <c r="M211" i="3" s="1"/>
  <c r="M207" i="3" s="1"/>
  <c r="M38" i="3"/>
  <c r="M34" i="3" s="1"/>
  <c r="M325" i="3"/>
  <c r="M287" i="3"/>
  <c r="M286" i="3" s="1"/>
  <c r="M279" i="3"/>
  <c r="M278" i="3" s="1"/>
  <c r="M260" i="3"/>
  <c r="M259" i="3" s="1"/>
  <c r="M175" i="3"/>
  <c r="M166" i="3"/>
  <c r="M162" i="3" s="1"/>
  <c r="M53" i="3"/>
  <c r="M27" i="3"/>
  <c r="M26" i="3" s="1"/>
  <c r="M238" i="3"/>
  <c r="M237" i="3" s="1"/>
  <c r="M236" i="3" s="1"/>
  <c r="M391" i="3"/>
  <c r="M127" i="3"/>
  <c r="M126" i="3" s="1"/>
  <c r="M125" i="3" s="1"/>
  <c r="M63" i="3"/>
  <c r="M358" i="3"/>
  <c r="M250" i="3"/>
  <c r="J452" i="3"/>
  <c r="J127" i="3"/>
  <c r="J126" i="3" s="1"/>
  <c r="J125" i="3" s="1"/>
  <c r="J63" i="3"/>
  <c r="J381" i="3"/>
  <c r="J294" i="3"/>
  <c r="J175" i="3"/>
  <c r="J166" i="3"/>
  <c r="J162" i="3" s="1"/>
  <c r="J358" i="3"/>
  <c r="J343" i="3" s="1"/>
  <c r="J246" i="3"/>
  <c r="J356" i="3"/>
  <c r="J305" i="3"/>
  <c r="G38" i="3"/>
  <c r="G34" i="3" s="1"/>
  <c r="G246" i="3"/>
  <c r="G381" i="3"/>
  <c r="O443" i="2"/>
  <c r="O439" i="2" s="1"/>
  <c r="O386" i="2"/>
  <c r="O385" i="2" s="1"/>
  <c r="O384" i="2" s="1"/>
  <c r="O387" i="2"/>
  <c r="O348" i="2"/>
  <c r="O347" i="2" s="1"/>
  <c r="O346" i="2" s="1"/>
  <c r="O345" i="2" s="1"/>
  <c r="O400" i="2"/>
  <c r="O399" i="2" s="1"/>
  <c r="O398" i="2" s="1"/>
  <c r="O401" i="2"/>
  <c r="O380" i="2"/>
  <c r="O379" i="2"/>
  <c r="O378" i="2" s="1"/>
  <c r="O377" i="2" s="1"/>
  <c r="O73" i="2"/>
  <c r="O51" i="2"/>
  <c r="O47" i="2" s="1"/>
  <c r="O46" i="2" s="1"/>
  <c r="O45" i="2" s="1"/>
  <c r="O44" i="2" s="1"/>
  <c r="O408" i="2"/>
  <c r="O407" i="2" s="1"/>
  <c r="O406" i="2" s="1"/>
  <c r="O393" i="2"/>
  <c r="O392" i="2" s="1"/>
  <c r="O391" i="2" s="1"/>
  <c r="O394" i="2"/>
  <c r="L454" i="2"/>
  <c r="L450" i="2" s="1"/>
  <c r="L393" i="2"/>
  <c r="L392" i="2" s="1"/>
  <c r="L391" i="2" s="1"/>
  <c r="L394" i="2"/>
  <c r="L73" i="2"/>
  <c r="L51" i="2"/>
  <c r="L47" i="2" s="1"/>
  <c r="L46" i="2" s="1"/>
  <c r="L45" i="2" s="1"/>
  <c r="L44" i="2" s="1"/>
  <c r="L386" i="2"/>
  <c r="L385" i="2" s="1"/>
  <c r="L384" i="2" s="1"/>
  <c r="L387" i="2"/>
  <c r="L379" i="2"/>
  <c r="L378" i="2" s="1"/>
  <c r="L377" i="2" s="1"/>
  <c r="I409" i="2"/>
  <c r="I408" i="2" s="1"/>
  <c r="I407" i="2" s="1"/>
  <c r="I406" i="2" s="1"/>
  <c r="I393" i="2"/>
  <c r="I392" i="2" s="1"/>
  <c r="I391" i="2" s="1"/>
  <c r="I394" i="2"/>
  <c r="I309" i="2"/>
  <c r="I299" i="2" s="1"/>
  <c r="I211" i="2"/>
  <c r="I107" i="2"/>
  <c r="I454" i="2"/>
  <c r="I450" i="2" s="1"/>
  <c r="I386" i="2"/>
  <c r="I385" i="2" s="1"/>
  <c r="I384" i="2" s="1"/>
  <c r="I387" i="2"/>
  <c r="I73" i="2"/>
  <c r="I443" i="2"/>
  <c r="I439" i="2" s="1"/>
  <c r="I51" i="2"/>
  <c r="I47" i="2" s="1"/>
  <c r="I46" i="2" s="1"/>
  <c r="I45" i="2" s="1"/>
  <c r="I44" i="2" s="1"/>
  <c r="I380" i="2"/>
  <c r="I379" i="2"/>
  <c r="I378" i="2" s="1"/>
  <c r="I377" i="2" s="1"/>
  <c r="I289" i="2"/>
  <c r="I288" i="2" s="1"/>
  <c r="I287" i="2" s="1"/>
  <c r="I286" i="2" s="1"/>
  <c r="I148" i="2"/>
  <c r="I171" i="2"/>
  <c r="I401" i="2"/>
  <c r="N43" i="1"/>
  <c r="N430" i="1"/>
  <c r="N421" i="1" s="1"/>
  <c r="N488" i="1"/>
  <c r="N487" i="1" s="1"/>
  <c r="N486" i="1" s="1"/>
  <c r="N91" i="1"/>
  <c r="N254" i="1"/>
  <c r="N473" i="1"/>
  <c r="N472" i="1" s="1"/>
  <c r="K117" i="1"/>
  <c r="K116" i="1" s="1"/>
  <c r="K115" i="1"/>
  <c r="K143" i="1"/>
  <c r="K152" i="1"/>
  <c r="K151" i="1" s="1"/>
  <c r="K204" i="1"/>
  <c r="K193" i="1" s="1"/>
  <c r="K211" i="1"/>
  <c r="K236" i="1"/>
  <c r="K232" i="1"/>
  <c r="K255" i="1"/>
  <c r="K254" i="1" s="1"/>
  <c r="K299" i="1"/>
  <c r="K298" i="1" s="1"/>
  <c r="K297" i="1" s="1"/>
  <c r="K334" i="1"/>
  <c r="K330" i="1"/>
  <c r="K445" i="1"/>
  <c r="K479" i="1"/>
  <c r="K478" i="1" s="1"/>
  <c r="K492" i="1"/>
  <c r="K488" i="1" s="1"/>
  <c r="K487" i="1" s="1"/>
  <c r="K486" i="1" s="1"/>
  <c r="K43" i="1"/>
  <c r="K161" i="1"/>
  <c r="K430" i="1"/>
  <c r="K421" i="1" s="1"/>
  <c r="K91" i="1"/>
  <c r="K473" i="1"/>
  <c r="K472" i="1" s="1"/>
  <c r="I27" i="1"/>
  <c r="H29" i="1"/>
  <c r="H48" i="1"/>
  <c r="I48" i="1" s="1"/>
  <c r="I72" i="1"/>
  <c r="I81" i="1"/>
  <c r="H83" i="1"/>
  <c r="H79" i="1" s="1"/>
  <c r="H92" i="1"/>
  <c r="I92" i="1" s="1"/>
  <c r="H97" i="1"/>
  <c r="I97" i="1" s="1"/>
  <c r="H117" i="1"/>
  <c r="H124" i="1"/>
  <c r="H137" i="1"/>
  <c r="H132" i="1" s="1"/>
  <c r="H152" i="1"/>
  <c r="H187" i="1"/>
  <c r="I187" i="1" s="1"/>
  <c r="H186" i="1"/>
  <c r="H194" i="1"/>
  <c r="I194" i="1" s="1"/>
  <c r="H204" i="1"/>
  <c r="H211" i="1"/>
  <c r="H210" i="1" s="1"/>
  <c r="I218" i="1"/>
  <c r="H236" i="1"/>
  <c r="I236" i="1" s="1"/>
  <c r="H246" i="1"/>
  <c r="H255" i="1"/>
  <c r="I255" i="1" s="1"/>
  <c r="I284" i="1"/>
  <c r="I295" i="1"/>
  <c r="I300" i="1"/>
  <c r="H314" i="1"/>
  <c r="H325" i="1"/>
  <c r="I325" i="1" s="1"/>
  <c r="H334" i="1"/>
  <c r="I334" i="1" s="1"/>
  <c r="H343" i="1"/>
  <c r="I352" i="1"/>
  <c r="I362" i="1"/>
  <c r="H368" i="1"/>
  <c r="H422" i="1"/>
  <c r="I422" i="1" s="1"/>
  <c r="I423" i="1"/>
  <c r="I424" i="1"/>
  <c r="I439" i="1"/>
  <c r="I438" i="1"/>
  <c r="H452" i="1"/>
  <c r="I452" i="1" s="1"/>
  <c r="H451" i="1"/>
  <c r="I451" i="1" s="1"/>
  <c r="I462" i="1"/>
  <c r="I476" i="1"/>
  <c r="I482" i="1"/>
  <c r="H478" i="1"/>
  <c r="I478" i="1" s="1"/>
  <c r="I479" i="1"/>
  <c r="H460" i="1"/>
  <c r="I460" i="1" s="1"/>
  <c r="I461" i="1"/>
  <c r="H161" i="1"/>
  <c r="I463" i="1"/>
  <c r="I427" i="1"/>
  <c r="I415" i="1"/>
  <c r="H492" i="1"/>
  <c r="H430" i="1"/>
  <c r="I430" i="1" s="1"/>
  <c r="I361" i="1"/>
  <c r="H360" i="1"/>
  <c r="I360" i="1" s="1"/>
  <c r="H298" i="1"/>
  <c r="H445" i="1"/>
  <c r="I445" i="1" s="1"/>
  <c r="H292" i="1"/>
  <c r="I204" i="1"/>
  <c r="I87" i="1"/>
  <c r="H86" i="1"/>
  <c r="I86" i="1" s="1"/>
  <c r="H43" i="1"/>
  <c r="I43" i="1" s="1"/>
  <c r="G81" i="3" l="1"/>
  <c r="I19" i="2"/>
  <c r="I226" i="2"/>
  <c r="I210" i="2" s="1"/>
  <c r="I209" i="2" s="1"/>
  <c r="I208" i="2" s="1"/>
  <c r="I207" i="2" s="1"/>
  <c r="I206" i="2" s="1"/>
  <c r="M308" i="3"/>
  <c r="G308" i="3"/>
  <c r="N160" i="1"/>
  <c r="G207" i="3"/>
  <c r="O299" i="2"/>
  <c r="O298" i="2" s="1"/>
  <c r="O297" i="2" s="1"/>
  <c r="K342" i="1"/>
  <c r="H209" i="3"/>
  <c r="H208" i="3" s="1"/>
  <c r="N342" i="1"/>
  <c r="N309" i="1"/>
  <c r="N231" i="1"/>
  <c r="N393" i="1"/>
  <c r="O394" i="1"/>
  <c r="G324" i="3"/>
  <c r="K309" i="1"/>
  <c r="G263" i="3"/>
  <c r="G258" i="3" s="1"/>
  <c r="K231" i="1"/>
  <c r="J232" i="3"/>
  <c r="H449" i="3"/>
  <c r="M343" i="3"/>
  <c r="G439" i="3"/>
  <c r="G438" i="3" s="1"/>
  <c r="L299" i="2"/>
  <c r="L298" i="2" s="1"/>
  <c r="L297" i="2" s="1"/>
  <c r="L285" i="2" s="1"/>
  <c r="H209" i="1"/>
  <c r="J423" i="3"/>
  <c r="J396" i="3" s="1"/>
  <c r="N142" i="1"/>
  <c r="G343" i="3"/>
  <c r="L226" i="2"/>
  <c r="L210" i="2" s="1"/>
  <c r="L209" i="2" s="1"/>
  <c r="L208" i="2" s="1"/>
  <c r="L207" i="2" s="1"/>
  <c r="L206" i="2" s="1"/>
  <c r="H450" i="3"/>
  <c r="K210" i="1"/>
  <c r="K209" i="1" s="1"/>
  <c r="K142" i="1"/>
  <c r="J308" i="3"/>
  <c r="G423" i="3"/>
  <c r="G396" i="3" s="1"/>
  <c r="J263" i="3"/>
  <c r="J258" i="3" s="1"/>
  <c r="L124" i="2"/>
  <c r="L63" i="2" s="1"/>
  <c r="L62" i="2" s="1"/>
  <c r="L61" i="2" s="1"/>
  <c r="L43" i="2" s="1"/>
  <c r="O124" i="2"/>
  <c r="O63" i="2" s="1"/>
  <c r="O62" i="2" s="1"/>
  <c r="O61" i="2" s="1"/>
  <c r="O43" i="2" s="1"/>
  <c r="J324" i="3"/>
  <c r="I347" i="2"/>
  <c r="I346" i="2" s="1"/>
  <c r="I345" i="2" s="1"/>
  <c r="G380" i="3"/>
  <c r="G182" i="3"/>
  <c r="M324" i="3"/>
  <c r="M232" i="3"/>
  <c r="J380" i="3"/>
  <c r="J342" i="3" s="1"/>
  <c r="J52" i="3"/>
  <c r="J21" i="3" s="1"/>
  <c r="G52" i="3"/>
  <c r="G21" i="3" s="1"/>
  <c r="H357" i="2"/>
  <c r="J357" i="2" s="1"/>
  <c r="J358" i="2"/>
  <c r="O226" i="2"/>
  <c r="O210" i="2" s="1"/>
  <c r="O209" i="2" s="1"/>
  <c r="O208" i="2" s="1"/>
  <c r="O207" i="2" s="1"/>
  <c r="O206" i="2" s="1"/>
  <c r="I298" i="2"/>
  <c r="I297" i="2" s="1"/>
  <c r="O405" i="2"/>
  <c r="I405" i="2"/>
  <c r="G232" i="3"/>
  <c r="O285" i="2"/>
  <c r="I124" i="2"/>
  <c r="I63" i="2" s="1"/>
  <c r="O438" i="2"/>
  <c r="M52" i="3"/>
  <c r="M21" i="3" s="1"/>
  <c r="M438" i="3"/>
  <c r="L19" i="2"/>
  <c r="M423" i="3"/>
  <c r="M396" i="3" s="1"/>
  <c r="J137" i="3"/>
  <c r="K114" i="1"/>
  <c r="J174" i="3"/>
  <c r="M380" i="3"/>
  <c r="M258" i="3"/>
  <c r="M174" i="3"/>
  <c r="G137" i="3"/>
  <c r="M137" i="3"/>
  <c r="N79" i="1"/>
  <c r="N24" i="1" s="1"/>
  <c r="N18" i="1" s="1"/>
  <c r="L438" i="2"/>
  <c r="J438" i="3"/>
  <c r="O19" i="2"/>
  <c r="L405" i="2"/>
  <c r="I438" i="2"/>
  <c r="K160" i="1"/>
  <c r="K24" i="1"/>
  <c r="K18" i="1" s="1"/>
  <c r="H25" i="1"/>
  <c r="H91" i="1"/>
  <c r="I91" i="1" s="1"/>
  <c r="H116" i="1"/>
  <c r="I117" i="1"/>
  <c r="H151" i="1"/>
  <c r="H193" i="1"/>
  <c r="H160" i="1" s="1"/>
  <c r="H232" i="1"/>
  <c r="H231" i="1" s="1"/>
  <c r="H318" i="1"/>
  <c r="I318" i="1" s="1"/>
  <c r="H330" i="1"/>
  <c r="H350" i="1"/>
  <c r="H342" i="1" s="1"/>
  <c r="H297" i="1"/>
  <c r="H488" i="1"/>
  <c r="I492" i="1"/>
  <c r="H421" i="1"/>
  <c r="I421" i="1" s="1"/>
  <c r="H473" i="1"/>
  <c r="N141" i="1" l="1"/>
  <c r="I62" i="2"/>
  <c r="I61" i="2" s="1"/>
  <c r="I43" i="2" s="1"/>
  <c r="G174" i="3"/>
  <c r="K230" i="1"/>
  <c r="N392" i="1"/>
  <c r="O393" i="1"/>
  <c r="M342" i="3"/>
  <c r="G342" i="3"/>
  <c r="K141" i="1"/>
  <c r="J231" i="3"/>
  <c r="J476" i="3" s="1"/>
  <c r="I285" i="2"/>
  <c r="M231" i="3"/>
  <c r="G231" i="3"/>
  <c r="O468" i="2"/>
  <c r="L468" i="2"/>
  <c r="H24" i="1"/>
  <c r="H18" i="1" s="1"/>
  <c r="I116" i="1"/>
  <c r="H115" i="1"/>
  <c r="H142" i="1"/>
  <c r="H141" i="1" s="1"/>
  <c r="H309" i="1"/>
  <c r="H472" i="1"/>
  <c r="I472" i="1" s="1"/>
  <c r="I473" i="1"/>
  <c r="H487" i="1"/>
  <c r="I488" i="1"/>
  <c r="I468" i="2" l="1"/>
  <c r="K502" i="1"/>
  <c r="G476" i="3"/>
  <c r="M476" i="3"/>
  <c r="O392" i="1"/>
  <c r="N230" i="1"/>
  <c r="N502" i="1" s="1"/>
  <c r="H230" i="1"/>
  <c r="H114" i="1"/>
  <c r="I487" i="1"/>
  <c r="H486" i="1"/>
  <c r="I486" i="1" s="1"/>
  <c r="H502" i="1" l="1"/>
  <c r="L292" i="3" l="1"/>
  <c r="L293" i="3"/>
  <c r="N293" i="3" s="1"/>
  <c r="L291" i="3" l="1"/>
  <c r="N292" i="3"/>
  <c r="M76" i="1"/>
  <c r="F284" i="3"/>
  <c r="H284" i="3" s="1"/>
  <c r="I284" i="3"/>
  <c r="K284" i="3" s="1"/>
  <c r="L284" i="3"/>
  <c r="N284" i="3" s="1"/>
  <c r="K269" i="2"/>
  <c r="M269" i="2" s="1"/>
  <c r="N269" i="2"/>
  <c r="P269" i="2" s="1"/>
  <c r="K270" i="2"/>
  <c r="N270" i="2"/>
  <c r="P270" i="2" s="1"/>
  <c r="H270" i="2"/>
  <c r="J270" i="2" s="1"/>
  <c r="H269" i="2"/>
  <c r="J269" i="2" s="1"/>
  <c r="J68" i="1"/>
  <c r="M68" i="1"/>
  <c r="G68" i="1"/>
  <c r="K268" i="2" l="1"/>
  <c r="M268" i="2" s="1"/>
  <c r="M270" i="2"/>
  <c r="L290" i="3"/>
  <c r="N290" i="3" s="1"/>
  <c r="N291" i="3"/>
  <c r="N268" i="2"/>
  <c r="P268" i="2" s="1"/>
  <c r="H268" i="2"/>
  <c r="J268" i="2" s="1"/>
  <c r="K205" i="2"/>
  <c r="N205" i="2"/>
  <c r="H205" i="2"/>
  <c r="K365" i="2"/>
  <c r="H365" i="2"/>
  <c r="K356" i="2"/>
  <c r="N356" i="2"/>
  <c r="H356" i="2"/>
  <c r="K376" i="2"/>
  <c r="N376" i="2"/>
  <c r="H376" i="2"/>
  <c r="K374" i="2"/>
  <c r="N374" i="2"/>
  <c r="H374" i="2"/>
  <c r="K372" i="2"/>
  <c r="K370" i="2" s="1"/>
  <c r="N372" i="2"/>
  <c r="H372" i="2"/>
  <c r="H370" i="2" s="1"/>
  <c r="K353" i="2"/>
  <c r="H353" i="2"/>
  <c r="K351" i="2"/>
  <c r="K349" i="2" s="1"/>
  <c r="N351" i="2"/>
  <c r="H351" i="2"/>
  <c r="H349" i="2" s="1"/>
  <c r="H342" i="2"/>
  <c r="K342" i="2"/>
  <c r="N342" i="2"/>
  <c r="H344" i="2"/>
  <c r="K344" i="2"/>
  <c r="N344" i="2"/>
  <c r="K429" i="2"/>
  <c r="M429" i="2" s="1"/>
  <c r="N429" i="2"/>
  <c r="P429" i="2" s="1"/>
  <c r="K430" i="2"/>
  <c r="M430" i="2" s="1"/>
  <c r="N430" i="2"/>
  <c r="P430" i="2" s="1"/>
  <c r="K431" i="2"/>
  <c r="M431" i="2" s="1"/>
  <c r="N431" i="2"/>
  <c r="P431" i="2" s="1"/>
  <c r="K432" i="2"/>
  <c r="M432" i="2" s="1"/>
  <c r="N432" i="2"/>
  <c r="P432" i="2" s="1"/>
  <c r="K433" i="2"/>
  <c r="M433" i="2" s="1"/>
  <c r="N433" i="2"/>
  <c r="P433" i="2" s="1"/>
  <c r="K434" i="2"/>
  <c r="M434" i="2" s="1"/>
  <c r="N434" i="2"/>
  <c r="P434" i="2" s="1"/>
  <c r="K435" i="2"/>
  <c r="M435" i="2" s="1"/>
  <c r="N435" i="2"/>
  <c r="P435" i="2" s="1"/>
  <c r="K436" i="2"/>
  <c r="M436" i="2" s="1"/>
  <c r="N436" i="2"/>
  <c r="P436" i="2" s="1"/>
  <c r="K437" i="2"/>
  <c r="M437" i="2" s="1"/>
  <c r="N437" i="2"/>
  <c r="P437" i="2" s="1"/>
  <c r="H430" i="2"/>
  <c r="J430" i="2" s="1"/>
  <c r="H431" i="2"/>
  <c r="J431" i="2" s="1"/>
  <c r="H432" i="2"/>
  <c r="J432" i="2" s="1"/>
  <c r="H433" i="2"/>
  <c r="J433" i="2" s="1"/>
  <c r="H434" i="2"/>
  <c r="J434" i="2" s="1"/>
  <c r="H435" i="2"/>
  <c r="J435" i="2" s="1"/>
  <c r="H436" i="2"/>
  <c r="J436" i="2" s="1"/>
  <c r="H437" i="2"/>
  <c r="J437" i="2" s="1"/>
  <c r="H429" i="2"/>
  <c r="J429" i="2" s="1"/>
  <c r="H343" i="2" l="1"/>
  <c r="J343" i="2" s="1"/>
  <c r="J344" i="2"/>
  <c r="J349" i="2"/>
  <c r="J351" i="2"/>
  <c r="K352" i="2"/>
  <c r="M352" i="2" s="1"/>
  <c r="M353" i="2"/>
  <c r="H373" i="2"/>
  <c r="J373" i="2" s="1"/>
  <c r="J374" i="2"/>
  <c r="N375" i="2"/>
  <c r="P375" i="2" s="1"/>
  <c r="P376" i="2"/>
  <c r="K355" i="2"/>
  <c r="M356" i="2"/>
  <c r="N203" i="2"/>
  <c r="P205" i="2"/>
  <c r="N341" i="2"/>
  <c r="P341" i="2" s="1"/>
  <c r="P342" i="2"/>
  <c r="N349" i="2"/>
  <c r="P349" i="2" s="1"/>
  <c r="P351" i="2"/>
  <c r="J370" i="2"/>
  <c r="J372" i="2"/>
  <c r="N373" i="2"/>
  <c r="P373" i="2" s="1"/>
  <c r="P374" i="2"/>
  <c r="K375" i="2"/>
  <c r="M375" i="2" s="1"/>
  <c r="M376" i="2"/>
  <c r="H364" i="2"/>
  <c r="H361" i="2" s="1"/>
  <c r="J365" i="2"/>
  <c r="K203" i="2"/>
  <c r="M205" i="2"/>
  <c r="N343" i="2"/>
  <c r="P343" i="2" s="1"/>
  <c r="P344" i="2"/>
  <c r="K341" i="2"/>
  <c r="M341" i="2" s="1"/>
  <c r="M342" i="2"/>
  <c r="M349" i="2"/>
  <c r="M351" i="2"/>
  <c r="N370" i="2"/>
  <c r="P370" i="2" s="1"/>
  <c r="P372" i="2"/>
  <c r="K373" i="2"/>
  <c r="M373" i="2" s="1"/>
  <c r="M374" i="2"/>
  <c r="H355" i="2"/>
  <c r="J356" i="2"/>
  <c r="K364" i="2"/>
  <c r="M365" i="2"/>
  <c r="K343" i="2"/>
  <c r="M343" i="2" s="1"/>
  <c r="M344" i="2"/>
  <c r="H341" i="2"/>
  <c r="J341" i="2" s="1"/>
  <c r="J342" i="2"/>
  <c r="H352" i="2"/>
  <c r="J352" i="2" s="1"/>
  <c r="J353" i="2"/>
  <c r="M370" i="2"/>
  <c r="M372" i="2"/>
  <c r="H375" i="2"/>
  <c r="J375" i="2" s="1"/>
  <c r="J376" i="2"/>
  <c r="N355" i="2"/>
  <c r="P356" i="2"/>
  <c r="H203" i="2"/>
  <c r="J205" i="2"/>
  <c r="K348" i="2"/>
  <c r="M348" i="2" s="1"/>
  <c r="I348" i="3"/>
  <c r="L348" i="3"/>
  <c r="F348" i="3"/>
  <c r="I230" i="3"/>
  <c r="K230" i="3" s="1"/>
  <c r="L230" i="3"/>
  <c r="N230" i="3" s="1"/>
  <c r="I434" i="3"/>
  <c r="L434" i="3"/>
  <c r="I98" i="3"/>
  <c r="K98" i="3" s="1"/>
  <c r="L98" i="3"/>
  <c r="N98" i="3" s="1"/>
  <c r="I215" i="3"/>
  <c r="K215" i="3" s="1"/>
  <c r="L215" i="3"/>
  <c r="N215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F216" i="3"/>
  <c r="H216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15" i="3"/>
  <c r="H215" i="3" s="1"/>
  <c r="I319" i="3"/>
  <c r="L319" i="3"/>
  <c r="F319" i="3"/>
  <c r="I317" i="3"/>
  <c r="L317" i="3"/>
  <c r="F317" i="3"/>
  <c r="I315" i="3"/>
  <c r="I313" i="3" s="1"/>
  <c r="L315" i="3"/>
  <c r="F315" i="3"/>
  <c r="F313" i="3" s="1"/>
  <c r="I462" i="3"/>
  <c r="F462" i="3"/>
  <c r="I448" i="3"/>
  <c r="L448" i="3"/>
  <c r="F448" i="3"/>
  <c r="I445" i="3"/>
  <c r="F445" i="3"/>
  <c r="I443" i="3"/>
  <c r="I441" i="3" s="1"/>
  <c r="L443" i="3"/>
  <c r="F443" i="3"/>
  <c r="F441" i="3" s="1"/>
  <c r="M418" i="1"/>
  <c r="M417" i="1" s="1"/>
  <c r="M416" i="1" s="1"/>
  <c r="M415" i="1" s="1"/>
  <c r="M414" i="1" s="1"/>
  <c r="J418" i="1"/>
  <c r="G418" i="1"/>
  <c r="G417" i="1" s="1"/>
  <c r="G416" i="1" s="1"/>
  <c r="G415" i="1" s="1"/>
  <c r="G414" i="1" s="1"/>
  <c r="J417" i="1"/>
  <c r="J416" i="1" s="1"/>
  <c r="J415" i="1" s="1"/>
  <c r="J414" i="1" s="1"/>
  <c r="G362" i="1"/>
  <c r="N340" i="2" l="1"/>
  <c r="P340" i="2" s="1"/>
  <c r="N369" i="2"/>
  <c r="P369" i="2" s="1"/>
  <c r="K340" i="2"/>
  <c r="M340" i="2" s="1"/>
  <c r="H369" i="2"/>
  <c r="F461" i="3"/>
  <c r="F458" i="3" s="1"/>
  <c r="H462" i="3"/>
  <c r="F444" i="3"/>
  <c r="H444" i="3" s="1"/>
  <c r="H445" i="3"/>
  <c r="I447" i="3"/>
  <c r="K448" i="3"/>
  <c r="L313" i="3"/>
  <c r="N313" i="3" s="1"/>
  <c r="N315" i="3"/>
  <c r="I316" i="3"/>
  <c r="K316" i="3" s="1"/>
  <c r="K317" i="3"/>
  <c r="K369" i="2"/>
  <c r="K313" i="3"/>
  <c r="K315" i="3"/>
  <c r="F318" i="3"/>
  <c r="H318" i="3" s="1"/>
  <c r="H319" i="3"/>
  <c r="L433" i="3"/>
  <c r="N433" i="3" s="1"/>
  <c r="N434" i="3"/>
  <c r="F346" i="3"/>
  <c r="H348" i="3"/>
  <c r="H368" i="2"/>
  <c r="J369" i="2"/>
  <c r="H202" i="2"/>
  <c r="J203" i="2"/>
  <c r="H354" i="2"/>
  <c r="J354" i="2" s="1"/>
  <c r="J355" i="2"/>
  <c r="K202" i="2"/>
  <c r="M203" i="2"/>
  <c r="K354" i="2"/>
  <c r="M354" i="2" s="1"/>
  <c r="M355" i="2"/>
  <c r="H441" i="3"/>
  <c r="H443" i="3"/>
  <c r="L441" i="3"/>
  <c r="N441" i="3" s="1"/>
  <c r="N443" i="3"/>
  <c r="F447" i="3"/>
  <c r="H448" i="3"/>
  <c r="I461" i="3"/>
  <c r="K462" i="3"/>
  <c r="F316" i="3"/>
  <c r="H316" i="3" s="1"/>
  <c r="H317" i="3"/>
  <c r="L318" i="3"/>
  <c r="N318" i="3" s="1"/>
  <c r="N319" i="3"/>
  <c r="I433" i="3"/>
  <c r="K433" i="3" s="1"/>
  <c r="K434" i="3"/>
  <c r="L346" i="3"/>
  <c r="N348" i="3"/>
  <c r="N368" i="2"/>
  <c r="H340" i="2"/>
  <c r="J340" i="2" s="1"/>
  <c r="I444" i="3"/>
  <c r="K444" i="3" s="1"/>
  <c r="K445" i="3"/>
  <c r="K441" i="3"/>
  <c r="L447" i="3"/>
  <c r="N448" i="3"/>
  <c r="H313" i="3"/>
  <c r="H315" i="3"/>
  <c r="L316" i="3"/>
  <c r="N316" i="3" s="1"/>
  <c r="N317" i="3"/>
  <c r="I318" i="3"/>
  <c r="K318" i="3" s="1"/>
  <c r="K319" i="3"/>
  <c r="I346" i="3"/>
  <c r="K348" i="3"/>
  <c r="H348" i="2"/>
  <c r="N354" i="2"/>
  <c r="P354" i="2" s="1"/>
  <c r="P355" i="2"/>
  <c r="K361" i="2"/>
  <c r="M364" i="2"/>
  <c r="J364" i="2"/>
  <c r="N202" i="2"/>
  <c r="P203" i="2"/>
  <c r="I440" i="3" l="1"/>
  <c r="K440" i="3" s="1"/>
  <c r="J348" i="2"/>
  <c r="H347" i="2"/>
  <c r="L312" i="3"/>
  <c r="N312" i="3" s="1"/>
  <c r="F312" i="3"/>
  <c r="F440" i="3"/>
  <c r="I312" i="3"/>
  <c r="K312" i="3" s="1"/>
  <c r="H360" i="2"/>
  <c r="J360" i="2" s="1"/>
  <c r="J361" i="2"/>
  <c r="L345" i="3"/>
  <c r="N346" i="3"/>
  <c r="I458" i="3"/>
  <c r="K458" i="3" s="1"/>
  <c r="K461" i="3"/>
  <c r="H367" i="2"/>
  <c r="J368" i="2"/>
  <c r="K368" i="2"/>
  <c r="M369" i="2"/>
  <c r="N201" i="2"/>
  <c r="P202" i="2"/>
  <c r="K360" i="2"/>
  <c r="M360" i="2" s="1"/>
  <c r="M361" i="2"/>
  <c r="N367" i="2"/>
  <c r="P368" i="2"/>
  <c r="F446" i="3"/>
  <c r="H446" i="3" s="1"/>
  <c r="H447" i="3"/>
  <c r="K201" i="2"/>
  <c r="M202" i="2"/>
  <c r="H201" i="2"/>
  <c r="J202" i="2"/>
  <c r="F345" i="3"/>
  <c r="H346" i="3"/>
  <c r="K347" i="2"/>
  <c r="I345" i="3"/>
  <c r="K346" i="3"/>
  <c r="L446" i="3"/>
  <c r="N446" i="3" s="1"/>
  <c r="N447" i="3"/>
  <c r="I446" i="3"/>
  <c r="K446" i="3" s="1"/>
  <c r="K447" i="3"/>
  <c r="H458" i="3"/>
  <c r="H461" i="3"/>
  <c r="K129" i="2"/>
  <c r="N129" i="2"/>
  <c r="J455" i="1"/>
  <c r="M455" i="1"/>
  <c r="J215" i="1"/>
  <c r="H312" i="3" l="1"/>
  <c r="F439" i="3"/>
  <c r="H439" i="3" s="1"/>
  <c r="H440" i="3"/>
  <c r="N128" i="2"/>
  <c r="P128" i="2" s="1"/>
  <c r="P129" i="2"/>
  <c r="I439" i="3"/>
  <c r="K439" i="3" s="1"/>
  <c r="F344" i="3"/>
  <c r="H344" i="3" s="1"/>
  <c r="H345" i="3"/>
  <c r="K200" i="2"/>
  <c r="M200" i="2" s="1"/>
  <c r="M201" i="2"/>
  <c r="N366" i="2"/>
  <c r="P366" i="2" s="1"/>
  <c r="P367" i="2"/>
  <c r="N200" i="2"/>
  <c r="P200" i="2" s="1"/>
  <c r="P201" i="2"/>
  <c r="H366" i="2"/>
  <c r="J366" i="2" s="1"/>
  <c r="J367" i="2"/>
  <c r="L344" i="3"/>
  <c r="N344" i="3" s="1"/>
  <c r="N345" i="3"/>
  <c r="K128" i="2"/>
  <c r="M128" i="2" s="1"/>
  <c r="M129" i="2"/>
  <c r="I344" i="3"/>
  <c r="K344" i="3" s="1"/>
  <c r="K345" i="3"/>
  <c r="H200" i="2"/>
  <c r="J200" i="2" s="1"/>
  <c r="J201" i="2"/>
  <c r="K367" i="2"/>
  <c r="M368" i="2"/>
  <c r="K346" i="2"/>
  <c r="M347" i="2"/>
  <c r="H346" i="2"/>
  <c r="J347" i="2"/>
  <c r="M228" i="1"/>
  <c r="M218" i="1"/>
  <c r="M216" i="1"/>
  <c r="M212" i="1"/>
  <c r="O212" i="1" s="1"/>
  <c r="M158" i="1"/>
  <c r="O158" i="1" s="1"/>
  <c r="J158" i="1"/>
  <c r="L158" i="1" s="1"/>
  <c r="G158" i="1"/>
  <c r="M156" i="1"/>
  <c r="O156" i="1" s="1"/>
  <c r="G156" i="1"/>
  <c r="J156" i="1"/>
  <c r="L156" i="1" s="1"/>
  <c r="M153" i="1"/>
  <c r="O153" i="1" s="1"/>
  <c r="L153" i="1"/>
  <c r="K345" i="2" l="1"/>
  <c r="M345" i="2" s="1"/>
  <c r="M346" i="2"/>
  <c r="H345" i="2"/>
  <c r="J345" i="2" s="1"/>
  <c r="J346" i="2"/>
  <c r="K366" i="2"/>
  <c r="M366" i="2" s="1"/>
  <c r="M367" i="2"/>
  <c r="M217" i="1"/>
  <c r="O217" i="1" s="1"/>
  <c r="O218" i="1"/>
  <c r="N353" i="2"/>
  <c r="O216" i="1"/>
  <c r="N365" i="2"/>
  <c r="O228" i="1"/>
  <c r="M215" i="1"/>
  <c r="O215" i="1" s="1"/>
  <c r="L445" i="3"/>
  <c r="M227" i="1"/>
  <c r="L462" i="3"/>
  <c r="J152" i="1"/>
  <c r="M152" i="1"/>
  <c r="G152" i="1"/>
  <c r="G151" i="1" l="1"/>
  <c r="I151" i="1" s="1"/>
  <c r="I152" i="1"/>
  <c r="M211" i="1"/>
  <c r="M210" i="1" s="1"/>
  <c r="O210" i="1" s="1"/>
  <c r="L461" i="3"/>
  <c r="N462" i="3"/>
  <c r="M151" i="1"/>
  <c r="O151" i="1" s="1"/>
  <c r="O152" i="1"/>
  <c r="N364" i="2"/>
  <c r="P365" i="2"/>
  <c r="L444" i="3"/>
  <c r="N445" i="3"/>
  <c r="J151" i="1"/>
  <c r="L151" i="1" s="1"/>
  <c r="L152" i="1"/>
  <c r="N352" i="2"/>
  <c r="P353" i="2"/>
  <c r="M224" i="1"/>
  <c r="O227" i="1"/>
  <c r="I228" i="3"/>
  <c r="I229" i="3"/>
  <c r="K229" i="3" s="1"/>
  <c r="F230" i="3"/>
  <c r="K96" i="2"/>
  <c r="K94" i="2"/>
  <c r="N92" i="2"/>
  <c r="P92" i="2" s="1"/>
  <c r="H96" i="2"/>
  <c r="M394" i="1"/>
  <c r="J395" i="1"/>
  <c r="L395" i="1" s="1"/>
  <c r="J397" i="1"/>
  <c r="L397" i="1" s="1"/>
  <c r="G397" i="1"/>
  <c r="I397" i="1" s="1"/>
  <c r="O211" i="1" l="1"/>
  <c r="H95" i="2"/>
  <c r="J95" i="2" s="1"/>
  <c r="J96" i="2"/>
  <c r="F229" i="3"/>
  <c r="H229" i="3" s="1"/>
  <c r="H230" i="3"/>
  <c r="N348" i="2"/>
  <c r="P352" i="2"/>
  <c r="L440" i="3"/>
  <c r="N444" i="3"/>
  <c r="K93" i="2"/>
  <c r="M93" i="2" s="1"/>
  <c r="M94" i="2"/>
  <c r="I227" i="3"/>
  <c r="K227" i="3" s="1"/>
  <c r="K228" i="3"/>
  <c r="K95" i="2"/>
  <c r="M95" i="2" s="1"/>
  <c r="M96" i="2"/>
  <c r="N361" i="2"/>
  <c r="P364" i="2"/>
  <c r="L458" i="3"/>
  <c r="N458" i="3" s="1"/>
  <c r="N461" i="3"/>
  <c r="M223" i="1"/>
  <c r="O223" i="1" s="1"/>
  <c r="O224" i="1"/>
  <c r="J394" i="1"/>
  <c r="F434" i="3"/>
  <c r="H129" i="2"/>
  <c r="G455" i="1"/>
  <c r="F76" i="3"/>
  <c r="H76" i="3" s="1"/>
  <c r="G252" i="1"/>
  <c r="I252" i="1" s="1"/>
  <c r="K92" i="2" l="1"/>
  <c r="M92" i="2" s="1"/>
  <c r="J393" i="1"/>
  <c r="L393" i="1" s="1"/>
  <c r="L394" i="1"/>
  <c r="F433" i="3"/>
  <c r="H433" i="3" s="1"/>
  <c r="H434" i="3"/>
  <c r="L439" i="3"/>
  <c r="N439" i="3" s="1"/>
  <c r="N440" i="3"/>
  <c r="N360" i="2"/>
  <c r="P360" i="2" s="1"/>
  <c r="P361" i="2"/>
  <c r="I226" i="3"/>
  <c r="H128" i="2"/>
  <c r="J128" i="2" s="1"/>
  <c r="J129" i="2"/>
  <c r="P348" i="2"/>
  <c r="N347" i="2"/>
  <c r="M209" i="1"/>
  <c r="O209" i="1" s="1"/>
  <c r="J392" i="1"/>
  <c r="L392" i="1" s="1"/>
  <c r="H72" i="2"/>
  <c r="J72" i="2" s="1"/>
  <c r="F75" i="3"/>
  <c r="H75" i="3" s="1"/>
  <c r="G251" i="1"/>
  <c r="I251" i="1" s="1"/>
  <c r="N346" i="2" l="1"/>
  <c r="P347" i="2"/>
  <c r="I225" i="3"/>
  <c r="K226" i="3"/>
  <c r="G250" i="1"/>
  <c r="I250" i="1" s="1"/>
  <c r="H71" i="2"/>
  <c r="J71" i="2" s="1"/>
  <c r="F74" i="3"/>
  <c r="H74" i="3" s="1"/>
  <c r="I224" i="3" l="1"/>
  <c r="K224" i="3" s="1"/>
  <c r="K225" i="3"/>
  <c r="N345" i="2"/>
  <c r="P345" i="2" s="1"/>
  <c r="P346" i="2"/>
  <c r="H70" i="2"/>
  <c r="J70" i="2" s="1"/>
  <c r="F73" i="3"/>
  <c r="H73" i="3" s="1"/>
  <c r="F300" i="3" l="1"/>
  <c r="H243" i="2"/>
  <c r="J243" i="2" s="1"/>
  <c r="J84" i="1"/>
  <c r="G84" i="1"/>
  <c r="G83" i="1" s="1"/>
  <c r="I83" i="1" s="1"/>
  <c r="J83" i="1" l="1"/>
  <c r="L83" i="1" s="1"/>
  <c r="L84" i="1"/>
  <c r="F299" i="3"/>
  <c r="H299" i="3" s="1"/>
  <c r="H300" i="3"/>
  <c r="H242" i="2"/>
  <c r="J242" i="2" s="1"/>
  <c r="L289" i="3"/>
  <c r="N289" i="3" s="1"/>
  <c r="L288" i="3"/>
  <c r="N288" i="3" s="1"/>
  <c r="I293" i="3"/>
  <c r="K293" i="3" s="1"/>
  <c r="I292" i="3"/>
  <c r="K292" i="3" s="1"/>
  <c r="I289" i="3"/>
  <c r="K289" i="3" s="1"/>
  <c r="I288" i="3"/>
  <c r="K288" i="3" s="1"/>
  <c r="F293" i="3"/>
  <c r="H293" i="3" s="1"/>
  <c r="F292" i="3"/>
  <c r="H292" i="3" s="1"/>
  <c r="F289" i="3"/>
  <c r="H289" i="3" s="1"/>
  <c r="F288" i="3"/>
  <c r="H288" i="3" s="1"/>
  <c r="N283" i="2"/>
  <c r="P283" i="2" s="1"/>
  <c r="N284" i="2"/>
  <c r="P284" i="2" s="1"/>
  <c r="K283" i="2"/>
  <c r="M283" i="2" s="1"/>
  <c r="K284" i="2"/>
  <c r="M284" i="2" s="1"/>
  <c r="H283" i="2"/>
  <c r="J283" i="2" s="1"/>
  <c r="H284" i="2"/>
  <c r="J284" i="2" s="1"/>
  <c r="N280" i="2"/>
  <c r="P280" i="2" s="1"/>
  <c r="N279" i="2"/>
  <c r="P279" i="2" s="1"/>
  <c r="K280" i="2"/>
  <c r="M280" i="2" s="1"/>
  <c r="K279" i="2"/>
  <c r="M279" i="2" s="1"/>
  <c r="H280" i="2"/>
  <c r="J280" i="2" s="1"/>
  <c r="H279" i="2"/>
  <c r="J279" i="2" s="1"/>
  <c r="M72" i="1"/>
  <c r="M71" i="1" s="1"/>
  <c r="O71" i="1" s="1"/>
  <c r="J76" i="1"/>
  <c r="J75" i="1" s="1"/>
  <c r="G76" i="1"/>
  <c r="G75" i="1" s="1"/>
  <c r="J72" i="1"/>
  <c r="J71" i="1" s="1"/>
  <c r="L71" i="1" s="1"/>
  <c r="G72" i="1"/>
  <c r="G71" i="1" s="1"/>
  <c r="F298" i="3" l="1"/>
  <c r="H298" i="3" s="1"/>
  <c r="I291" i="3"/>
  <c r="N282" i="2"/>
  <c r="L287" i="3"/>
  <c r="N287" i="3" s="1"/>
  <c r="N278" i="2"/>
  <c r="F287" i="3"/>
  <c r="H287" i="3" s="1"/>
  <c r="F291" i="3"/>
  <c r="H291" i="3" s="1"/>
  <c r="I287" i="3"/>
  <c r="K287" i="3" s="1"/>
  <c r="H241" i="2"/>
  <c r="J241" i="2" s="1"/>
  <c r="H278" i="2"/>
  <c r="K282" i="2"/>
  <c r="M75" i="1"/>
  <c r="H282" i="2"/>
  <c r="K278" i="2"/>
  <c r="F475" i="3"/>
  <c r="H193" i="2"/>
  <c r="J193" i="2" s="1"/>
  <c r="G470" i="1"/>
  <c r="G469" i="1" s="1"/>
  <c r="N281" i="2" l="1"/>
  <c r="P281" i="2" s="1"/>
  <c r="P282" i="2"/>
  <c r="K277" i="2"/>
  <c r="M277" i="2" s="1"/>
  <c r="M278" i="2"/>
  <c r="I290" i="3"/>
  <c r="K290" i="3" s="1"/>
  <c r="K291" i="3"/>
  <c r="F474" i="3"/>
  <c r="H474" i="3" s="1"/>
  <c r="H475" i="3"/>
  <c r="K281" i="2"/>
  <c r="M281" i="2" s="1"/>
  <c r="M282" i="2"/>
  <c r="H277" i="2"/>
  <c r="J277" i="2" s="1"/>
  <c r="J278" i="2"/>
  <c r="H281" i="2"/>
  <c r="J281" i="2" s="1"/>
  <c r="J282" i="2"/>
  <c r="N277" i="2"/>
  <c r="P277" i="2" s="1"/>
  <c r="P278" i="2"/>
  <c r="F290" i="3"/>
  <c r="H290" i="3" s="1"/>
  <c r="F286" i="3"/>
  <c r="H286" i="3" s="1"/>
  <c r="I286" i="3"/>
  <c r="K286" i="3" s="1"/>
  <c r="L286" i="3"/>
  <c r="N286" i="3" s="1"/>
  <c r="H192" i="2"/>
  <c r="G468" i="1"/>
  <c r="G467" i="1" s="1"/>
  <c r="F241" i="3"/>
  <c r="H241" i="3" s="1"/>
  <c r="I241" i="3"/>
  <c r="K241" i="3" s="1"/>
  <c r="L241" i="3"/>
  <c r="N241" i="3" s="1"/>
  <c r="H199" i="2"/>
  <c r="J199" i="2" s="1"/>
  <c r="K199" i="2"/>
  <c r="M199" i="2" s="1"/>
  <c r="N199" i="2"/>
  <c r="P199" i="2" s="1"/>
  <c r="J406" i="1"/>
  <c r="M406" i="1"/>
  <c r="G406" i="1"/>
  <c r="H191" i="2" l="1"/>
  <c r="J191" i="2" s="1"/>
  <c r="J192" i="2"/>
  <c r="F473" i="3"/>
  <c r="G58" i="1"/>
  <c r="F472" i="3" l="1"/>
  <c r="H472" i="3" s="1"/>
  <c r="H473" i="3"/>
  <c r="F228" i="3"/>
  <c r="H228" i="3" s="1"/>
  <c r="F101" i="3"/>
  <c r="H101" i="3" s="1"/>
  <c r="F100" i="3"/>
  <c r="H100" i="3" s="1"/>
  <c r="H94" i="2"/>
  <c r="H154" i="2"/>
  <c r="J154" i="2" s="1"/>
  <c r="H153" i="2"/>
  <c r="J153" i="2" s="1"/>
  <c r="G280" i="1"/>
  <c r="G279" i="1" s="1"/>
  <c r="G395" i="1"/>
  <c r="I395" i="1" s="1"/>
  <c r="H93" i="2" l="1"/>
  <c r="J94" i="2"/>
  <c r="G394" i="1"/>
  <c r="H152" i="2"/>
  <c r="F99" i="3"/>
  <c r="F227" i="3"/>
  <c r="H151" i="2" l="1"/>
  <c r="J151" i="2" s="1"/>
  <c r="J152" i="2"/>
  <c r="F226" i="3"/>
  <c r="H227" i="3"/>
  <c r="F98" i="3"/>
  <c r="H98" i="3" s="1"/>
  <c r="H99" i="3"/>
  <c r="H92" i="2"/>
  <c r="J92" i="2" s="1"/>
  <c r="J93" i="2"/>
  <c r="G393" i="1"/>
  <c r="I394" i="1"/>
  <c r="F225" i="3" l="1"/>
  <c r="H226" i="3"/>
  <c r="G392" i="1"/>
  <c r="I392" i="1" s="1"/>
  <c r="I393" i="1"/>
  <c r="F196" i="3"/>
  <c r="G371" i="1"/>
  <c r="H412" i="2" l="1"/>
  <c r="J412" i="2" s="1"/>
  <c r="J413" i="2"/>
  <c r="F195" i="3"/>
  <c r="H195" i="3" s="1"/>
  <c r="H196" i="3"/>
  <c r="H225" i="3"/>
  <c r="F224" i="3"/>
  <c r="H224" i="3" s="1"/>
  <c r="F119" i="3"/>
  <c r="G290" i="1"/>
  <c r="I290" i="1" s="1"/>
  <c r="F257" i="3"/>
  <c r="F254" i="3"/>
  <c r="H254" i="3" s="1"/>
  <c r="F336" i="3"/>
  <c r="H336" i="3" s="1"/>
  <c r="H276" i="2"/>
  <c r="J276" i="2" s="1"/>
  <c r="H262" i="2"/>
  <c r="J262" i="2" s="1"/>
  <c r="H250" i="2"/>
  <c r="G102" i="1"/>
  <c r="F335" i="3" s="1"/>
  <c r="H335" i="3" s="1"/>
  <c r="F118" i="3" l="1"/>
  <c r="H119" i="3"/>
  <c r="H249" i="2"/>
  <c r="J249" i="2" s="1"/>
  <c r="J250" i="2"/>
  <c r="F256" i="3"/>
  <c r="H256" i="3" s="1"/>
  <c r="H257" i="3"/>
  <c r="G289" i="1"/>
  <c r="I289" i="1" s="1"/>
  <c r="F253" i="3"/>
  <c r="F255" i="3" l="1"/>
  <c r="H255" i="3" s="1"/>
  <c r="F252" i="3"/>
  <c r="H252" i="3" s="1"/>
  <c r="H253" i="3"/>
  <c r="F117" i="3"/>
  <c r="H117" i="3" s="1"/>
  <c r="H118" i="3"/>
  <c r="G40" i="1"/>
  <c r="G39" i="1" s="1"/>
  <c r="G37" i="1"/>
  <c r="L280" i="3"/>
  <c r="N280" i="3" s="1"/>
  <c r="L285" i="3"/>
  <c r="N285" i="3" s="1"/>
  <c r="L281" i="3"/>
  <c r="N281" i="3" s="1"/>
  <c r="L283" i="3" l="1"/>
  <c r="G36" i="1"/>
  <c r="L279" i="3"/>
  <c r="F198" i="3"/>
  <c r="H415" i="2"/>
  <c r="G373" i="1"/>
  <c r="I373" i="1" s="1"/>
  <c r="F107" i="3"/>
  <c r="H107" i="3" s="1"/>
  <c r="H172" i="2"/>
  <c r="J172" i="2" s="1"/>
  <c r="G277" i="1"/>
  <c r="I277" i="1" s="1"/>
  <c r="F235" i="3"/>
  <c r="H178" i="2"/>
  <c r="J178" i="2" s="1"/>
  <c r="G402" i="1"/>
  <c r="G401" i="1" l="1"/>
  <c r="I401" i="1" s="1"/>
  <c r="I402" i="1"/>
  <c r="F197" i="3"/>
  <c r="H197" i="3" s="1"/>
  <c r="H198" i="3"/>
  <c r="F234" i="3"/>
  <c r="H234" i="3" s="1"/>
  <c r="H235" i="3"/>
  <c r="L278" i="3"/>
  <c r="N278" i="3" s="1"/>
  <c r="N279" i="3"/>
  <c r="H414" i="2"/>
  <c r="J414" i="2" s="1"/>
  <c r="J415" i="2"/>
  <c r="L282" i="3"/>
  <c r="N282" i="3" s="1"/>
  <c r="N283" i="3"/>
  <c r="G276" i="1"/>
  <c r="F106" i="3"/>
  <c r="H106" i="3" s="1"/>
  <c r="H171" i="2"/>
  <c r="J171" i="2" s="1"/>
  <c r="H170" i="2"/>
  <c r="J170" i="2" s="1"/>
  <c r="F233" i="3"/>
  <c r="H233" i="3" s="1"/>
  <c r="H177" i="2"/>
  <c r="J177" i="2" s="1"/>
  <c r="F105" i="3" l="1"/>
  <c r="H105" i="3" s="1"/>
  <c r="I276" i="1"/>
  <c r="H176" i="2"/>
  <c r="J176" i="2" s="1"/>
  <c r="I285" i="3"/>
  <c r="K285" i="3" s="1"/>
  <c r="I280" i="3"/>
  <c r="K280" i="3" s="1"/>
  <c r="I281" i="3"/>
  <c r="K281" i="3" s="1"/>
  <c r="F285" i="3"/>
  <c r="H285" i="3" s="1"/>
  <c r="F280" i="3"/>
  <c r="H280" i="3" s="1"/>
  <c r="F281" i="3"/>
  <c r="H281" i="3" s="1"/>
  <c r="J64" i="1"/>
  <c r="K265" i="2"/>
  <c r="M265" i="2" s="1"/>
  <c r="K266" i="2"/>
  <c r="M266" i="2" s="1"/>
  <c r="N265" i="2"/>
  <c r="N266" i="2"/>
  <c r="P266" i="2" s="1"/>
  <c r="N264" i="2" l="1"/>
  <c r="P265" i="2"/>
  <c r="I283" i="3"/>
  <c r="F283" i="3"/>
  <c r="I279" i="3"/>
  <c r="F279" i="3"/>
  <c r="H279" i="3" s="1"/>
  <c r="K264" i="2"/>
  <c r="F282" i="3" l="1"/>
  <c r="H282" i="3" s="1"/>
  <c r="H283" i="3"/>
  <c r="K263" i="2"/>
  <c r="M263" i="2" s="1"/>
  <c r="M264" i="2"/>
  <c r="I282" i="3"/>
  <c r="K282" i="3" s="1"/>
  <c r="K283" i="3"/>
  <c r="I278" i="3"/>
  <c r="K278" i="3" s="1"/>
  <c r="K279" i="3"/>
  <c r="N263" i="2"/>
  <c r="P263" i="2" s="1"/>
  <c r="P264" i="2"/>
  <c r="F278" i="3"/>
  <c r="H278" i="3" s="1"/>
  <c r="N267" i="2"/>
  <c r="P267" i="2" s="1"/>
  <c r="H265" i="2"/>
  <c r="J265" i="2" s="1"/>
  <c r="H266" i="2"/>
  <c r="J266" i="2" s="1"/>
  <c r="K267" i="2" l="1"/>
  <c r="M267" i="2" s="1"/>
  <c r="H264" i="2"/>
  <c r="H267" i="2"/>
  <c r="J267" i="2" s="1"/>
  <c r="G64" i="1"/>
  <c r="G63" i="1" s="1"/>
  <c r="M67" i="1"/>
  <c r="O67" i="1" s="1"/>
  <c r="G67" i="1"/>
  <c r="M64" i="1"/>
  <c r="O64" i="1" s="1"/>
  <c r="H263" i="2" l="1"/>
  <c r="J263" i="2" s="1"/>
  <c r="J264" i="2"/>
  <c r="M63" i="1"/>
  <c r="O63" i="1" s="1"/>
  <c r="J63" i="1"/>
  <c r="L63" i="1" s="1"/>
  <c r="J67" i="1"/>
  <c r="L67" i="1" s="1"/>
  <c r="F136" i="3"/>
  <c r="H85" i="2"/>
  <c r="J85" i="2" s="1"/>
  <c r="G307" i="1"/>
  <c r="I307" i="1" s="1"/>
  <c r="F135" i="3" l="1"/>
  <c r="H136" i="3"/>
  <c r="H84" i="2"/>
  <c r="J84" i="2" s="1"/>
  <c r="G306" i="1"/>
  <c r="I306" i="1" s="1"/>
  <c r="F134" i="3" l="1"/>
  <c r="H134" i="3" s="1"/>
  <c r="H135" i="3"/>
  <c r="H83" i="2"/>
  <c r="J83" i="2" s="1"/>
  <c r="F369" i="3"/>
  <c r="I369" i="3"/>
  <c r="K369" i="3" s="1"/>
  <c r="L369" i="3"/>
  <c r="F372" i="3"/>
  <c r="H372" i="3" s="1"/>
  <c r="I372" i="3"/>
  <c r="L372" i="3"/>
  <c r="M184" i="1"/>
  <c r="J184" i="1"/>
  <c r="G184" i="1"/>
  <c r="M181" i="1"/>
  <c r="J181" i="1"/>
  <c r="G181" i="1"/>
  <c r="H332" i="2" l="1"/>
  <c r="J332" i="2" s="1"/>
  <c r="I184" i="1"/>
  <c r="I371" i="3"/>
  <c r="K371" i="3" s="1"/>
  <c r="K372" i="3"/>
  <c r="F368" i="3"/>
  <c r="H368" i="3" s="1"/>
  <c r="H369" i="3"/>
  <c r="I181" i="1"/>
  <c r="M183" i="1"/>
  <c r="O183" i="1" s="1"/>
  <c r="O184" i="1"/>
  <c r="L368" i="3"/>
  <c r="N368" i="3" s="1"/>
  <c r="N369" i="3"/>
  <c r="J183" i="1"/>
  <c r="L183" i="1" s="1"/>
  <c r="L184" i="1"/>
  <c r="L181" i="1"/>
  <c r="O181" i="1"/>
  <c r="L371" i="3"/>
  <c r="N371" i="3" s="1"/>
  <c r="N372" i="3"/>
  <c r="J180" i="1"/>
  <c r="L180" i="1" s="1"/>
  <c r="G183" i="1"/>
  <c r="I183" i="1" s="1"/>
  <c r="N332" i="2"/>
  <c r="K332" i="2"/>
  <c r="M332" i="2" s="1"/>
  <c r="G180" i="1"/>
  <c r="I180" i="1" s="1"/>
  <c r="L367" i="3"/>
  <c r="N367" i="3" s="1"/>
  <c r="F367" i="3"/>
  <c r="H367" i="3" s="1"/>
  <c r="F371" i="3"/>
  <c r="H371" i="3" s="1"/>
  <c r="I368" i="3"/>
  <c r="K368" i="3" s="1"/>
  <c r="M180" i="1"/>
  <c r="O180" i="1" s="1"/>
  <c r="F203" i="3"/>
  <c r="H203" i="3" s="1"/>
  <c r="H331" i="2" l="1"/>
  <c r="H330" i="2" s="1"/>
  <c r="J330" i="2" s="1"/>
  <c r="I370" i="3"/>
  <c r="K370" i="3" s="1"/>
  <c r="L370" i="3"/>
  <c r="N370" i="3" s="1"/>
  <c r="N331" i="2"/>
  <c r="P331" i="2" s="1"/>
  <c r="P332" i="2"/>
  <c r="J331" i="2"/>
  <c r="K331" i="2"/>
  <c r="M331" i="2" s="1"/>
  <c r="F370" i="3"/>
  <c r="H370" i="3" s="1"/>
  <c r="I367" i="3"/>
  <c r="K367" i="3" s="1"/>
  <c r="N330" i="2" l="1"/>
  <c r="P330" i="2" s="1"/>
  <c r="K330" i="2"/>
  <c r="M330" i="2" s="1"/>
  <c r="F271" i="3" l="1"/>
  <c r="H271" i="3" s="1"/>
  <c r="I271" i="3"/>
  <c r="K271" i="3" s="1"/>
  <c r="L271" i="3"/>
  <c r="N271" i="3" s="1"/>
  <c r="I270" i="3"/>
  <c r="K270" i="3" s="1"/>
  <c r="L270" i="3"/>
  <c r="N270" i="3" s="1"/>
  <c r="F270" i="3"/>
  <c r="H270" i="3" s="1"/>
  <c r="F267" i="3"/>
  <c r="H267" i="3" s="1"/>
  <c r="I267" i="3"/>
  <c r="K267" i="3" s="1"/>
  <c r="L267" i="3"/>
  <c r="N267" i="3" s="1"/>
  <c r="I266" i="3"/>
  <c r="K266" i="3" s="1"/>
  <c r="L266" i="3"/>
  <c r="N266" i="3" s="1"/>
  <c r="F266" i="3"/>
  <c r="H266" i="3" s="1"/>
  <c r="I251" i="3"/>
  <c r="K251" i="3" s="1"/>
  <c r="L251" i="3"/>
  <c r="N251" i="3" s="1"/>
  <c r="F251" i="3"/>
  <c r="H251" i="3" s="1"/>
  <c r="I248" i="3"/>
  <c r="K248" i="3" s="1"/>
  <c r="L248" i="3"/>
  <c r="N248" i="3" s="1"/>
  <c r="F248" i="3"/>
  <c r="H248" i="3" s="1"/>
  <c r="H230" i="2"/>
  <c r="J230" i="2" s="1"/>
  <c r="K230" i="2"/>
  <c r="M230" i="2" s="1"/>
  <c r="N230" i="2"/>
  <c r="P230" i="2" s="1"/>
  <c r="K229" i="2"/>
  <c r="M229" i="2" s="1"/>
  <c r="N229" i="2"/>
  <c r="P229" i="2" s="1"/>
  <c r="H229" i="2"/>
  <c r="J229" i="2" s="1"/>
  <c r="K233" i="2"/>
  <c r="M233" i="2" s="1"/>
  <c r="N233" i="2"/>
  <c r="P233" i="2" s="1"/>
  <c r="H233" i="2"/>
  <c r="J233" i="2" s="1"/>
  <c r="K237" i="2"/>
  <c r="M237" i="2" s="1"/>
  <c r="N237" i="2"/>
  <c r="P237" i="2" s="1"/>
  <c r="H237" i="2"/>
  <c r="J237" i="2" s="1"/>
  <c r="K236" i="2"/>
  <c r="M236" i="2" s="1"/>
  <c r="N236" i="2"/>
  <c r="P236" i="2" s="1"/>
  <c r="H236" i="2"/>
  <c r="J236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J54" i="1"/>
  <c r="G54" i="1"/>
  <c r="M50" i="1"/>
  <c r="J50" i="1"/>
  <c r="G50" i="1"/>
  <c r="H232" i="2" l="1"/>
  <c r="J232" i="2" s="1"/>
  <c r="N232" i="2"/>
  <c r="P232" i="2" s="1"/>
  <c r="G49" i="1"/>
  <c r="J53" i="1"/>
  <c r="M30" i="1"/>
  <c r="O30" i="1" s="1"/>
  <c r="F250" i="3"/>
  <c r="H250" i="3" s="1"/>
  <c r="J30" i="1"/>
  <c r="L30" i="1" s="1"/>
  <c r="I246" i="3"/>
  <c r="K246" i="3" s="1"/>
  <c r="J49" i="1"/>
  <c r="M53" i="1"/>
  <c r="G33" i="1"/>
  <c r="I33" i="1" s="1"/>
  <c r="F246" i="3"/>
  <c r="H246" i="3" s="1"/>
  <c r="L249" i="3"/>
  <c r="N249" i="3" s="1"/>
  <c r="G53" i="1"/>
  <c r="M33" i="1"/>
  <c r="O33" i="1" s="1"/>
  <c r="M49" i="1"/>
  <c r="G30" i="1"/>
  <c r="I30" i="1" s="1"/>
  <c r="J33" i="1"/>
  <c r="L33" i="1" s="1"/>
  <c r="H235" i="2"/>
  <c r="J235" i="2" s="1"/>
  <c r="K232" i="2"/>
  <c r="L246" i="3"/>
  <c r="N246" i="3" s="1"/>
  <c r="I250" i="3"/>
  <c r="K250" i="3" s="1"/>
  <c r="F269" i="3"/>
  <c r="H269" i="3" s="1"/>
  <c r="H228" i="2"/>
  <c r="J228" i="2" s="1"/>
  <c r="N228" i="2"/>
  <c r="P228" i="2" s="1"/>
  <c r="K235" i="2"/>
  <c r="M235" i="2" s="1"/>
  <c r="K228" i="2"/>
  <c r="M228" i="2" s="1"/>
  <c r="L269" i="3"/>
  <c r="N269" i="3" s="1"/>
  <c r="I269" i="3"/>
  <c r="K269" i="3" s="1"/>
  <c r="L265" i="3"/>
  <c r="N265" i="3" s="1"/>
  <c r="F265" i="3"/>
  <c r="H265" i="3" s="1"/>
  <c r="I265" i="3"/>
  <c r="K265" i="3" s="1"/>
  <c r="F249" i="3"/>
  <c r="H249" i="3" s="1"/>
  <c r="I249" i="3"/>
  <c r="K249" i="3" s="1"/>
  <c r="L250" i="3"/>
  <c r="N250" i="3" s="1"/>
  <c r="N235" i="2"/>
  <c r="P235" i="2" s="1"/>
  <c r="K231" i="2" l="1"/>
  <c r="M231" i="2" s="1"/>
  <c r="M232" i="2"/>
  <c r="M48" i="1"/>
  <c r="G48" i="1"/>
  <c r="J48" i="1"/>
  <c r="N231" i="2"/>
  <c r="P231" i="2" s="1"/>
  <c r="H231" i="2"/>
  <c r="J231" i="2" s="1"/>
  <c r="G29" i="1"/>
  <c r="I29" i="1" s="1"/>
  <c r="M29" i="1"/>
  <c r="O29" i="1" s="1"/>
  <c r="F264" i="3"/>
  <c r="H264" i="3" s="1"/>
  <c r="J29" i="1"/>
  <c r="L29" i="1" s="1"/>
  <c r="L268" i="3"/>
  <c r="N268" i="3" s="1"/>
  <c r="L264" i="3"/>
  <c r="N264" i="3" s="1"/>
  <c r="N234" i="2"/>
  <c r="P234" i="2" s="1"/>
  <c r="H227" i="2"/>
  <c r="J227" i="2" s="1"/>
  <c r="N227" i="2"/>
  <c r="P227" i="2" s="1"/>
  <c r="F268" i="3"/>
  <c r="H268" i="3" s="1"/>
  <c r="H234" i="2"/>
  <c r="J234" i="2" s="1"/>
  <c r="I264" i="3"/>
  <c r="K264" i="3" s="1"/>
  <c r="I268" i="3"/>
  <c r="K268" i="3" s="1"/>
  <c r="K227" i="2"/>
  <c r="M227" i="2" s="1"/>
  <c r="K234" i="2"/>
  <c r="M234" i="2" s="1"/>
  <c r="N226" i="2" l="1"/>
  <c r="P226" i="2" s="1"/>
  <c r="I263" i="3"/>
  <c r="K263" i="3" s="1"/>
  <c r="F263" i="3"/>
  <c r="H263" i="3" s="1"/>
  <c r="L263" i="3"/>
  <c r="N263" i="3" s="1"/>
  <c r="H226" i="2"/>
  <c r="J226" i="2" s="1"/>
  <c r="K226" i="2"/>
  <c r="M226" i="2" s="1"/>
  <c r="J81" i="1"/>
  <c r="L81" i="1" s="1"/>
  <c r="M81" i="1"/>
  <c r="O81" i="1" s="1"/>
  <c r="G81" i="1"/>
  <c r="I277" i="3" l="1"/>
  <c r="K277" i="3" s="1"/>
  <c r="L277" i="3"/>
  <c r="N277" i="3" s="1"/>
  <c r="F277" i="3"/>
  <c r="H277" i="3" s="1"/>
  <c r="I194" i="3"/>
  <c r="K194" i="3" s="1"/>
  <c r="L194" i="3"/>
  <c r="N194" i="3" s="1"/>
  <c r="F194" i="3"/>
  <c r="H194" i="3" s="1"/>
  <c r="I191" i="3"/>
  <c r="K191" i="3" s="1"/>
  <c r="L191" i="3"/>
  <c r="N191" i="3" s="1"/>
  <c r="F191" i="3"/>
  <c r="H191" i="3" s="1"/>
  <c r="K276" i="2"/>
  <c r="M276" i="2" s="1"/>
  <c r="N276" i="2"/>
  <c r="P276" i="2" s="1"/>
  <c r="K157" i="2"/>
  <c r="M157" i="2" s="1"/>
  <c r="N157" i="2"/>
  <c r="P157" i="2" s="1"/>
  <c r="H157" i="2"/>
  <c r="J157" i="2" s="1"/>
  <c r="K411" i="2"/>
  <c r="M411" i="2" s="1"/>
  <c r="N411" i="2"/>
  <c r="P411" i="2" s="1"/>
  <c r="H411" i="2"/>
  <c r="J411" i="2" s="1"/>
  <c r="J358" i="1"/>
  <c r="G358" i="1"/>
  <c r="I358" i="1" s="1"/>
  <c r="H410" i="2" l="1"/>
  <c r="K275" i="2"/>
  <c r="M275" i="2" s="1"/>
  <c r="N410" i="2"/>
  <c r="P410" i="2" s="1"/>
  <c r="K156" i="2"/>
  <c r="M156" i="2" s="1"/>
  <c r="F190" i="3"/>
  <c r="H190" i="3" s="1"/>
  <c r="L193" i="3"/>
  <c r="N193" i="3" s="1"/>
  <c r="I276" i="3"/>
  <c r="K276" i="3" s="1"/>
  <c r="N156" i="2"/>
  <c r="P156" i="2" s="1"/>
  <c r="L276" i="3"/>
  <c r="N276" i="3" s="1"/>
  <c r="G357" i="1"/>
  <c r="I357" i="1" s="1"/>
  <c r="K410" i="2"/>
  <c r="M410" i="2" s="1"/>
  <c r="H275" i="2"/>
  <c r="J275" i="2" s="1"/>
  <c r="L190" i="3"/>
  <c r="N190" i="3" s="1"/>
  <c r="I193" i="3"/>
  <c r="K193" i="3" s="1"/>
  <c r="F193" i="3"/>
  <c r="J357" i="1"/>
  <c r="H155" i="2"/>
  <c r="J155" i="2" s="1"/>
  <c r="N275" i="2"/>
  <c r="P275" i="2" s="1"/>
  <c r="I190" i="3"/>
  <c r="F276" i="3"/>
  <c r="H276" i="3" s="1"/>
  <c r="N155" i="2"/>
  <c r="P155" i="2" s="1"/>
  <c r="H156" i="2"/>
  <c r="J156" i="2" s="1"/>
  <c r="K155" i="2"/>
  <c r="M155" i="2" s="1"/>
  <c r="M369" i="1"/>
  <c r="O369" i="1" s="1"/>
  <c r="J369" i="1"/>
  <c r="L369" i="1" s="1"/>
  <c r="G369" i="1"/>
  <c r="G368" i="1" l="1"/>
  <c r="I368" i="1" s="1"/>
  <c r="I369" i="1"/>
  <c r="F192" i="3"/>
  <c r="H192" i="3" s="1"/>
  <c r="H193" i="3"/>
  <c r="I189" i="3"/>
  <c r="K189" i="3" s="1"/>
  <c r="K190" i="3"/>
  <c r="H409" i="2"/>
  <c r="J409" i="2" s="1"/>
  <c r="J410" i="2"/>
  <c r="I275" i="3"/>
  <c r="K275" i="3" s="1"/>
  <c r="J368" i="1"/>
  <c r="L368" i="1" s="1"/>
  <c r="L189" i="3"/>
  <c r="N189" i="3" s="1"/>
  <c r="K409" i="2"/>
  <c r="M409" i="2" s="1"/>
  <c r="L275" i="3"/>
  <c r="N275" i="3" s="1"/>
  <c r="L192" i="3"/>
  <c r="N192" i="3" s="1"/>
  <c r="K274" i="2"/>
  <c r="M274" i="2" s="1"/>
  <c r="M368" i="1"/>
  <c r="O368" i="1" s="1"/>
  <c r="F275" i="3"/>
  <c r="H275" i="3" s="1"/>
  <c r="N274" i="2"/>
  <c r="P274" i="2" s="1"/>
  <c r="I192" i="3"/>
  <c r="K192" i="3" s="1"/>
  <c r="H274" i="2"/>
  <c r="J274" i="2" s="1"/>
  <c r="F189" i="3"/>
  <c r="H189" i="3" s="1"/>
  <c r="N409" i="2"/>
  <c r="P409" i="2" s="1"/>
  <c r="M58" i="1"/>
  <c r="O58" i="1" s="1"/>
  <c r="J58" i="1"/>
  <c r="L58" i="1" s="1"/>
  <c r="G57" i="1" l="1"/>
  <c r="J57" i="1"/>
  <c r="L57" i="1" s="1"/>
  <c r="M57" i="1"/>
  <c r="O57" i="1" s="1"/>
  <c r="I153" i="3"/>
  <c r="K153" i="3" s="1"/>
  <c r="L153" i="3"/>
  <c r="N153" i="3" s="1"/>
  <c r="F153" i="3"/>
  <c r="H153" i="3" s="1"/>
  <c r="K150" i="2"/>
  <c r="M150" i="2" s="1"/>
  <c r="N150" i="2"/>
  <c r="P150" i="2" s="1"/>
  <c r="H150" i="2"/>
  <c r="J150" i="2" s="1"/>
  <c r="M320" i="1"/>
  <c r="J320" i="1"/>
  <c r="G320" i="1"/>
  <c r="L152" i="3" l="1"/>
  <c r="N152" i="3" s="1"/>
  <c r="G319" i="1"/>
  <c r="N149" i="2"/>
  <c r="P149" i="2" s="1"/>
  <c r="I152" i="3"/>
  <c r="K152" i="3" s="1"/>
  <c r="K149" i="2"/>
  <c r="M149" i="2" s="1"/>
  <c r="H149" i="2"/>
  <c r="J149" i="2" s="1"/>
  <c r="J319" i="1"/>
  <c r="M319" i="1"/>
  <c r="F152" i="3"/>
  <c r="H152" i="3" s="1"/>
  <c r="N148" i="2"/>
  <c r="P148" i="2" s="1"/>
  <c r="K148" i="2"/>
  <c r="M148" i="2" s="1"/>
  <c r="H148" i="2"/>
  <c r="J148" i="2" s="1"/>
  <c r="K423" i="2"/>
  <c r="M423" i="2" s="1"/>
  <c r="N423" i="2"/>
  <c r="P423" i="2" s="1"/>
  <c r="H423" i="2"/>
  <c r="J423" i="2" s="1"/>
  <c r="I151" i="3" l="1"/>
  <c r="K151" i="3" s="1"/>
  <c r="F151" i="3"/>
  <c r="H151" i="3" s="1"/>
  <c r="L151" i="3"/>
  <c r="N151" i="3" s="1"/>
  <c r="I201" i="3"/>
  <c r="L201" i="3"/>
  <c r="N201" i="3" s="1"/>
  <c r="F201" i="3"/>
  <c r="H201" i="3" s="1"/>
  <c r="J362" i="1"/>
  <c r="M362" i="1"/>
  <c r="I200" i="3" l="1"/>
  <c r="K201" i="3"/>
  <c r="J361" i="1"/>
  <c r="L361" i="1" s="1"/>
  <c r="F200" i="3"/>
  <c r="H200" i="3" s="1"/>
  <c r="G361" i="1"/>
  <c r="M361" i="1"/>
  <c r="O361" i="1" s="1"/>
  <c r="I199" i="3" l="1"/>
  <c r="K199" i="3" s="1"/>
  <c r="K200" i="3"/>
  <c r="F199" i="3"/>
  <c r="H199" i="3" s="1"/>
  <c r="M360" i="1"/>
  <c r="O360" i="1" s="1"/>
  <c r="G360" i="1"/>
  <c r="J360" i="1"/>
  <c r="L360" i="1" s="1"/>
  <c r="N421" i="2"/>
  <c r="P421" i="2" s="1"/>
  <c r="H427" i="2"/>
  <c r="J427" i="2" s="1"/>
  <c r="H421" i="2"/>
  <c r="J421" i="2" s="1"/>
  <c r="K427" i="2"/>
  <c r="M427" i="2" s="1"/>
  <c r="K421" i="2"/>
  <c r="M421" i="2" s="1"/>
  <c r="N427" i="2"/>
  <c r="P427" i="2" s="1"/>
  <c r="N420" i="2" l="1"/>
  <c r="P420" i="2" s="1"/>
  <c r="H420" i="2"/>
  <c r="J420" i="2" s="1"/>
  <c r="N426" i="2"/>
  <c r="P426" i="2" s="1"/>
  <c r="H426" i="2"/>
  <c r="J426" i="2" s="1"/>
  <c r="K426" i="2"/>
  <c r="M426" i="2" s="1"/>
  <c r="K420" i="2"/>
  <c r="M420" i="2" s="1"/>
  <c r="L110" i="3"/>
  <c r="N110" i="3" s="1"/>
  <c r="I110" i="3"/>
  <c r="K110" i="3" s="1"/>
  <c r="F110" i="3"/>
  <c r="H110" i="3" s="1"/>
  <c r="N390" i="2"/>
  <c r="P390" i="2" s="1"/>
  <c r="K390" i="2"/>
  <c r="M390" i="2" s="1"/>
  <c r="H390" i="2"/>
  <c r="J390" i="2" s="1"/>
  <c r="J284" i="1"/>
  <c r="L284" i="1" s="1"/>
  <c r="M284" i="1"/>
  <c r="O284" i="1" s="1"/>
  <c r="G284" i="1"/>
  <c r="K389" i="2" l="1"/>
  <c r="M283" i="1"/>
  <c r="O283" i="1" s="1"/>
  <c r="N389" i="2"/>
  <c r="P389" i="2" s="1"/>
  <c r="J283" i="1"/>
  <c r="L283" i="1" s="1"/>
  <c r="F109" i="3"/>
  <c r="H109" i="3" s="1"/>
  <c r="H425" i="2"/>
  <c r="J425" i="2" s="1"/>
  <c r="H419" i="2"/>
  <c r="J419" i="2" s="1"/>
  <c r="G283" i="1"/>
  <c r="H389" i="2"/>
  <c r="J389" i="2" s="1"/>
  <c r="I109" i="3"/>
  <c r="K109" i="3" s="1"/>
  <c r="L109" i="3"/>
  <c r="N109" i="3" s="1"/>
  <c r="N425" i="2"/>
  <c r="P425" i="2" s="1"/>
  <c r="N419" i="2"/>
  <c r="P419" i="2" s="1"/>
  <c r="K419" i="2"/>
  <c r="M419" i="2" s="1"/>
  <c r="K425" i="2"/>
  <c r="M425" i="2" s="1"/>
  <c r="K388" i="2" l="1"/>
  <c r="M388" i="2" s="1"/>
  <c r="M389" i="2"/>
  <c r="H388" i="2"/>
  <c r="J388" i="2" s="1"/>
  <c r="N424" i="2"/>
  <c r="P424" i="2" s="1"/>
  <c r="I108" i="3"/>
  <c r="K108" i="3" s="1"/>
  <c r="H424" i="2"/>
  <c r="J424" i="2" s="1"/>
  <c r="L108" i="3"/>
  <c r="N108" i="3" s="1"/>
  <c r="F108" i="3"/>
  <c r="H108" i="3" s="1"/>
  <c r="N388" i="2"/>
  <c r="P388" i="2" s="1"/>
  <c r="K424" i="2"/>
  <c r="M424" i="2" s="1"/>
  <c r="I116" i="3"/>
  <c r="K116" i="3" s="1"/>
  <c r="L116" i="3"/>
  <c r="N116" i="3" s="1"/>
  <c r="F116" i="3"/>
  <c r="H116" i="3" s="1"/>
  <c r="K467" i="2"/>
  <c r="M467" i="2" s="1"/>
  <c r="N467" i="2"/>
  <c r="P467" i="2" s="1"/>
  <c r="H467" i="2"/>
  <c r="J467" i="2" s="1"/>
  <c r="M130" i="1"/>
  <c r="O130" i="1" s="1"/>
  <c r="J130" i="1"/>
  <c r="L130" i="1" s="1"/>
  <c r="G130" i="1"/>
  <c r="I130" i="1" s="1"/>
  <c r="K386" i="2" l="1"/>
  <c r="M386" i="2" s="1"/>
  <c r="K387" i="2"/>
  <c r="M387" i="2" s="1"/>
  <c r="H387" i="2"/>
  <c r="J387" i="2" s="1"/>
  <c r="H386" i="2"/>
  <c r="J386" i="2" s="1"/>
  <c r="G129" i="1"/>
  <c r="I129" i="1" s="1"/>
  <c r="H466" i="2"/>
  <c r="J466" i="2" s="1"/>
  <c r="L115" i="3"/>
  <c r="N115" i="3" s="1"/>
  <c r="I115" i="3"/>
  <c r="K115" i="3" s="1"/>
  <c r="J129" i="1"/>
  <c r="L129" i="1" s="1"/>
  <c r="K466" i="2"/>
  <c r="M466" i="2" s="1"/>
  <c r="N466" i="2"/>
  <c r="P466" i="2" s="1"/>
  <c r="N386" i="2"/>
  <c r="P386" i="2" s="1"/>
  <c r="N387" i="2"/>
  <c r="P387" i="2" s="1"/>
  <c r="M129" i="1"/>
  <c r="O129" i="1" s="1"/>
  <c r="F115" i="3"/>
  <c r="H115" i="3" s="1"/>
  <c r="F159" i="3"/>
  <c r="H159" i="3" s="1"/>
  <c r="I159" i="3"/>
  <c r="K159" i="3" s="1"/>
  <c r="L159" i="3"/>
  <c r="N159" i="3" s="1"/>
  <c r="H188" i="2"/>
  <c r="J188" i="2" s="1"/>
  <c r="K188" i="2"/>
  <c r="M188" i="2" s="1"/>
  <c r="N188" i="2"/>
  <c r="P188" i="2" s="1"/>
  <c r="K385" i="2" l="1"/>
  <c r="M385" i="2" s="1"/>
  <c r="H385" i="2"/>
  <c r="J385" i="2" s="1"/>
  <c r="F114" i="3"/>
  <c r="H114" i="3" s="1"/>
  <c r="H187" i="2"/>
  <c r="J187" i="2" s="1"/>
  <c r="L158" i="3"/>
  <c r="N158" i="3" s="1"/>
  <c r="I114" i="3"/>
  <c r="K114" i="3" s="1"/>
  <c r="I158" i="3"/>
  <c r="K158" i="3" s="1"/>
  <c r="M128" i="1"/>
  <c r="O128" i="1" s="1"/>
  <c r="K187" i="2"/>
  <c r="M187" i="2" s="1"/>
  <c r="N385" i="2"/>
  <c r="P385" i="2" s="1"/>
  <c r="N187" i="2"/>
  <c r="P187" i="2" s="1"/>
  <c r="F158" i="3"/>
  <c r="H158" i="3" s="1"/>
  <c r="J128" i="1"/>
  <c r="L128" i="1" s="1"/>
  <c r="L114" i="3"/>
  <c r="N114" i="3" s="1"/>
  <c r="G128" i="1"/>
  <c r="I128" i="1" s="1"/>
  <c r="K142" i="2"/>
  <c r="M142" i="2" s="1"/>
  <c r="N142" i="2"/>
  <c r="P142" i="2" s="1"/>
  <c r="H142" i="2"/>
  <c r="J142" i="2" s="1"/>
  <c r="J98" i="1"/>
  <c r="M98" i="1"/>
  <c r="G98" i="1"/>
  <c r="K384" i="2" l="1"/>
  <c r="M384" i="2" s="1"/>
  <c r="H384" i="2"/>
  <c r="J384" i="2" s="1"/>
  <c r="H141" i="2"/>
  <c r="J141" i="2" s="1"/>
  <c r="N384" i="2"/>
  <c r="P384" i="2" s="1"/>
  <c r="N141" i="2"/>
  <c r="P141" i="2" s="1"/>
  <c r="K141" i="2"/>
  <c r="M141" i="2" s="1"/>
  <c r="N140" i="2" l="1"/>
  <c r="P140" i="2" s="1"/>
  <c r="K140" i="2"/>
  <c r="M140" i="2" s="1"/>
  <c r="H140" i="2"/>
  <c r="J140" i="2" s="1"/>
  <c r="M326" i="1"/>
  <c r="O326" i="1" s="1"/>
  <c r="J326" i="1"/>
  <c r="L326" i="1" s="1"/>
  <c r="G326" i="1"/>
  <c r="F188" i="3" l="1"/>
  <c r="H188" i="3" s="1"/>
  <c r="I188" i="3"/>
  <c r="K188" i="3" s="1"/>
  <c r="L188" i="3"/>
  <c r="N188" i="3" s="1"/>
  <c r="I187" i="3"/>
  <c r="K187" i="3" s="1"/>
  <c r="L187" i="3"/>
  <c r="N187" i="3" s="1"/>
  <c r="F187" i="3"/>
  <c r="H187" i="3" s="1"/>
  <c r="K183" i="2"/>
  <c r="M183" i="2" s="1"/>
  <c r="N183" i="2"/>
  <c r="P183" i="2" s="1"/>
  <c r="K184" i="2"/>
  <c r="M184" i="2" s="1"/>
  <c r="N184" i="2"/>
  <c r="P184" i="2" s="1"/>
  <c r="H184" i="2"/>
  <c r="J184" i="2" s="1"/>
  <c r="H183" i="2"/>
  <c r="J183" i="2" s="1"/>
  <c r="H185" i="2"/>
  <c r="J185" i="2" s="1"/>
  <c r="K185" i="2"/>
  <c r="M185" i="2" s="1"/>
  <c r="N185" i="2"/>
  <c r="P185" i="2" s="1"/>
  <c r="J381" i="1"/>
  <c r="M381" i="1"/>
  <c r="G381" i="1"/>
  <c r="K197" i="2" l="1"/>
  <c r="M197" i="2" s="1"/>
  <c r="N197" i="2"/>
  <c r="P197" i="2" s="1"/>
  <c r="H197" i="2"/>
  <c r="J197" i="2" s="1"/>
  <c r="I213" i="3"/>
  <c r="K213" i="3" s="1"/>
  <c r="H181" i="2"/>
  <c r="J181" i="2" s="1"/>
  <c r="F213" i="3"/>
  <c r="H213" i="3" s="1"/>
  <c r="N181" i="2"/>
  <c r="P181" i="2" s="1"/>
  <c r="K181" i="2"/>
  <c r="M181" i="2" s="1"/>
  <c r="L213" i="3"/>
  <c r="N213" i="3" s="1"/>
  <c r="M380" i="1"/>
  <c r="J380" i="1"/>
  <c r="G380" i="1"/>
  <c r="I380" i="1" s="1"/>
  <c r="L212" i="3" l="1"/>
  <c r="N212" i="3" s="1"/>
  <c r="I212" i="3"/>
  <c r="K212" i="3" s="1"/>
  <c r="G379" i="1"/>
  <c r="J379" i="1"/>
  <c r="L379" i="1" s="1"/>
  <c r="M379" i="1"/>
  <c r="O379" i="1" s="1"/>
  <c r="F212" i="3"/>
  <c r="H212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3" i="3"/>
  <c r="K133" i="3" s="1"/>
  <c r="L133" i="3"/>
  <c r="N133" i="3" s="1"/>
  <c r="I141" i="3"/>
  <c r="K141" i="3" s="1"/>
  <c r="L141" i="3"/>
  <c r="N141" i="3" s="1"/>
  <c r="I145" i="3"/>
  <c r="K145" i="3" s="1"/>
  <c r="L145" i="3"/>
  <c r="N145" i="3" s="1"/>
  <c r="I149" i="3"/>
  <c r="K149" i="3" s="1"/>
  <c r="L149" i="3"/>
  <c r="N149" i="3" s="1"/>
  <c r="I156" i="3"/>
  <c r="K156" i="3" s="1"/>
  <c r="L156" i="3"/>
  <c r="N156" i="3" s="1"/>
  <c r="I161" i="3"/>
  <c r="K161" i="3" s="1"/>
  <c r="L161" i="3"/>
  <c r="N161" i="3" s="1"/>
  <c r="I165" i="3"/>
  <c r="K165" i="3" s="1"/>
  <c r="L165" i="3"/>
  <c r="N165" i="3" s="1"/>
  <c r="I168" i="3"/>
  <c r="K168" i="3" s="1"/>
  <c r="L168" i="3"/>
  <c r="N168" i="3" s="1"/>
  <c r="I170" i="3"/>
  <c r="K170" i="3" s="1"/>
  <c r="L170" i="3"/>
  <c r="N170" i="3" s="1"/>
  <c r="I173" i="3"/>
  <c r="K173" i="3" s="1"/>
  <c r="L173" i="3"/>
  <c r="N173" i="3" s="1"/>
  <c r="I178" i="3"/>
  <c r="K178" i="3" s="1"/>
  <c r="L178" i="3"/>
  <c r="N178" i="3" s="1"/>
  <c r="I181" i="3"/>
  <c r="K181" i="3" s="1"/>
  <c r="L181" i="3"/>
  <c r="N181" i="3" s="1"/>
  <c r="I206" i="3"/>
  <c r="K206" i="3" s="1"/>
  <c r="L206" i="3"/>
  <c r="N206" i="3" s="1"/>
  <c r="I240" i="3"/>
  <c r="L240" i="3"/>
  <c r="I244" i="3"/>
  <c r="K244" i="3" s="1"/>
  <c r="L244" i="3"/>
  <c r="N244" i="3" s="1"/>
  <c r="I247" i="3"/>
  <c r="K247" i="3" s="1"/>
  <c r="L247" i="3"/>
  <c r="N247" i="3" s="1"/>
  <c r="I261" i="3"/>
  <c r="K261" i="3" s="1"/>
  <c r="L261" i="3"/>
  <c r="N261" i="3" s="1"/>
  <c r="I262" i="3"/>
  <c r="K262" i="3" s="1"/>
  <c r="L262" i="3"/>
  <c r="N262" i="3" s="1"/>
  <c r="I274" i="3"/>
  <c r="K274" i="3" s="1"/>
  <c r="L274" i="3"/>
  <c r="N274" i="3" s="1"/>
  <c r="I297" i="3"/>
  <c r="K297" i="3" s="1"/>
  <c r="L297" i="3"/>
  <c r="N297" i="3" s="1"/>
  <c r="I303" i="3"/>
  <c r="K303" i="3" s="1"/>
  <c r="L303" i="3"/>
  <c r="N303" i="3" s="1"/>
  <c r="I307" i="3"/>
  <c r="K307" i="3" s="1"/>
  <c r="L307" i="3"/>
  <c r="N307" i="3" s="1"/>
  <c r="I322" i="3"/>
  <c r="K322" i="3" s="1"/>
  <c r="L322" i="3"/>
  <c r="N322" i="3" s="1"/>
  <c r="I323" i="3"/>
  <c r="K323" i="3" s="1"/>
  <c r="L323" i="3"/>
  <c r="N323" i="3" s="1"/>
  <c r="I327" i="3"/>
  <c r="K327" i="3" s="1"/>
  <c r="L327" i="3"/>
  <c r="N327" i="3" s="1"/>
  <c r="I329" i="3"/>
  <c r="K329" i="3" s="1"/>
  <c r="L329" i="3"/>
  <c r="N329" i="3" s="1"/>
  <c r="I332" i="3"/>
  <c r="K332" i="3" s="1"/>
  <c r="L332" i="3"/>
  <c r="N332" i="3" s="1"/>
  <c r="I334" i="3"/>
  <c r="K334" i="3" s="1"/>
  <c r="L334" i="3"/>
  <c r="N334" i="3" s="1"/>
  <c r="I338" i="3"/>
  <c r="K338" i="3" s="1"/>
  <c r="L338" i="3"/>
  <c r="N338" i="3" s="1"/>
  <c r="I341" i="3"/>
  <c r="K341" i="3" s="1"/>
  <c r="L341" i="3"/>
  <c r="N341" i="3" s="1"/>
  <c r="I351" i="3"/>
  <c r="K351" i="3" s="1"/>
  <c r="L351" i="3"/>
  <c r="N351" i="3" s="1"/>
  <c r="I354" i="3"/>
  <c r="K354" i="3" s="1"/>
  <c r="L354" i="3"/>
  <c r="N354" i="3" s="1"/>
  <c r="I357" i="3"/>
  <c r="K357" i="3" s="1"/>
  <c r="L357" i="3"/>
  <c r="N357" i="3" s="1"/>
  <c r="I360" i="3"/>
  <c r="K360" i="3" s="1"/>
  <c r="L360" i="3"/>
  <c r="N360" i="3" s="1"/>
  <c r="I363" i="3"/>
  <c r="K363" i="3" s="1"/>
  <c r="L363" i="3"/>
  <c r="N363" i="3" s="1"/>
  <c r="I366" i="3"/>
  <c r="K366" i="3" s="1"/>
  <c r="L366" i="3"/>
  <c r="N366" i="3" s="1"/>
  <c r="I376" i="3"/>
  <c r="K376" i="3" s="1"/>
  <c r="L376" i="3"/>
  <c r="N376" i="3" s="1"/>
  <c r="I379" i="3"/>
  <c r="K379" i="3" s="1"/>
  <c r="L379" i="3"/>
  <c r="N379" i="3" s="1"/>
  <c r="I383" i="3"/>
  <c r="K383" i="3" s="1"/>
  <c r="L383" i="3"/>
  <c r="N383" i="3" s="1"/>
  <c r="I385" i="3"/>
  <c r="K385" i="3" s="1"/>
  <c r="L385" i="3"/>
  <c r="N385" i="3" s="1"/>
  <c r="I387" i="3"/>
  <c r="K387" i="3" s="1"/>
  <c r="L387" i="3"/>
  <c r="N387" i="3" s="1"/>
  <c r="I390" i="3"/>
  <c r="K390" i="3" s="1"/>
  <c r="L390" i="3"/>
  <c r="N390" i="3" s="1"/>
  <c r="I393" i="3"/>
  <c r="K393" i="3" s="1"/>
  <c r="L393" i="3"/>
  <c r="N393" i="3" s="1"/>
  <c r="I395" i="3"/>
  <c r="K395" i="3" s="1"/>
  <c r="L395" i="3"/>
  <c r="N395" i="3" s="1"/>
  <c r="I400" i="3"/>
  <c r="K400" i="3" s="1"/>
  <c r="L400" i="3"/>
  <c r="N400" i="3" s="1"/>
  <c r="I404" i="3"/>
  <c r="K404" i="3" s="1"/>
  <c r="L404" i="3"/>
  <c r="N404" i="3" s="1"/>
  <c r="I408" i="3"/>
  <c r="K408" i="3" s="1"/>
  <c r="L408" i="3"/>
  <c r="N408" i="3" s="1"/>
  <c r="I411" i="3"/>
  <c r="K411" i="3" s="1"/>
  <c r="L411" i="3"/>
  <c r="N411" i="3" s="1"/>
  <c r="I415" i="3"/>
  <c r="K415" i="3" s="1"/>
  <c r="L415" i="3"/>
  <c r="N415" i="3" s="1"/>
  <c r="I416" i="3"/>
  <c r="K416" i="3" s="1"/>
  <c r="L416" i="3"/>
  <c r="N416" i="3" s="1"/>
  <c r="I419" i="3"/>
  <c r="K419" i="3" s="1"/>
  <c r="L419" i="3"/>
  <c r="N419" i="3" s="1"/>
  <c r="I422" i="3"/>
  <c r="K422" i="3" s="1"/>
  <c r="L422" i="3"/>
  <c r="N422" i="3" s="1"/>
  <c r="I426" i="3"/>
  <c r="K426" i="3" s="1"/>
  <c r="L426" i="3"/>
  <c r="N426" i="3" s="1"/>
  <c r="I428" i="3"/>
  <c r="K428" i="3" s="1"/>
  <c r="L428" i="3"/>
  <c r="N428" i="3" s="1"/>
  <c r="I432" i="3"/>
  <c r="K432" i="3" s="1"/>
  <c r="L432" i="3"/>
  <c r="N432" i="3" s="1"/>
  <c r="I437" i="3"/>
  <c r="K437" i="3" s="1"/>
  <c r="L437" i="3"/>
  <c r="N437" i="3" s="1"/>
  <c r="I457" i="3"/>
  <c r="L457" i="3"/>
  <c r="I467" i="3"/>
  <c r="K467" i="3" s="1"/>
  <c r="L467" i="3"/>
  <c r="N467" i="3" s="1"/>
  <c r="I471" i="3"/>
  <c r="K471" i="3" s="1"/>
  <c r="L471" i="3"/>
  <c r="N471" i="3" s="1"/>
  <c r="K26" i="2"/>
  <c r="M26" i="2" s="1"/>
  <c r="N26" i="2"/>
  <c r="P26" i="2" s="1"/>
  <c r="K28" i="2"/>
  <c r="M28" i="2" s="1"/>
  <c r="N28" i="2"/>
  <c r="P28" i="2" s="1"/>
  <c r="K30" i="2"/>
  <c r="M30" i="2" s="1"/>
  <c r="N30" i="2"/>
  <c r="P30" i="2" s="1"/>
  <c r="K33" i="2"/>
  <c r="M33" i="2" s="1"/>
  <c r="N33" i="2"/>
  <c r="P33" i="2" s="1"/>
  <c r="K39" i="2"/>
  <c r="M39" i="2" s="1"/>
  <c r="N39" i="2"/>
  <c r="P39" i="2" s="1"/>
  <c r="K42" i="2"/>
  <c r="M42" i="2" s="1"/>
  <c r="N42" i="2"/>
  <c r="P42" i="2" s="1"/>
  <c r="K50" i="2"/>
  <c r="M50" i="2" s="1"/>
  <c r="N50" i="2"/>
  <c r="P50" i="2" s="1"/>
  <c r="K53" i="2"/>
  <c r="M53" i="2" s="1"/>
  <c r="N53" i="2"/>
  <c r="P53" i="2" s="1"/>
  <c r="K55" i="2"/>
  <c r="M55" i="2" s="1"/>
  <c r="N55" i="2"/>
  <c r="P55" i="2" s="1"/>
  <c r="K60" i="2"/>
  <c r="M60" i="2" s="1"/>
  <c r="N60" i="2"/>
  <c r="P60" i="2" s="1"/>
  <c r="K66" i="2"/>
  <c r="M66" i="2" s="1"/>
  <c r="N66" i="2"/>
  <c r="P66" i="2" s="1"/>
  <c r="K75" i="2"/>
  <c r="M75" i="2" s="1"/>
  <c r="N75" i="2"/>
  <c r="P75" i="2" s="1"/>
  <c r="K77" i="2"/>
  <c r="M77" i="2" s="1"/>
  <c r="N77" i="2"/>
  <c r="P77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99" i="2"/>
  <c r="M99" i="2" s="1"/>
  <c r="N99" i="2"/>
  <c r="P99" i="2" s="1"/>
  <c r="K102" i="2"/>
  <c r="M102" i="2" s="1"/>
  <c r="N102" i="2"/>
  <c r="P102" i="2" s="1"/>
  <c r="K104" i="2"/>
  <c r="M104" i="2" s="1"/>
  <c r="N104" i="2"/>
  <c r="P104" i="2" s="1"/>
  <c r="K106" i="2"/>
  <c r="M106" i="2" s="1"/>
  <c r="N106" i="2"/>
  <c r="P106" i="2" s="1"/>
  <c r="K109" i="2"/>
  <c r="M109" i="2" s="1"/>
  <c r="N109" i="2"/>
  <c r="P109" i="2" s="1"/>
  <c r="K111" i="2"/>
  <c r="M111" i="2" s="1"/>
  <c r="N111" i="2"/>
  <c r="P111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7" i="2"/>
  <c r="M127" i="2" s="1"/>
  <c r="N127" i="2"/>
  <c r="P127" i="2" s="1"/>
  <c r="K132" i="2"/>
  <c r="M132" i="2" s="1"/>
  <c r="N132" i="2"/>
  <c r="P132" i="2" s="1"/>
  <c r="K135" i="2"/>
  <c r="M135" i="2" s="1"/>
  <c r="N135" i="2"/>
  <c r="P135" i="2" s="1"/>
  <c r="K136" i="2"/>
  <c r="M136" i="2" s="1"/>
  <c r="N136" i="2"/>
  <c r="P136" i="2" s="1"/>
  <c r="K139" i="2"/>
  <c r="M139" i="2" s="1"/>
  <c r="N139" i="2"/>
  <c r="P139" i="2" s="1"/>
  <c r="K145" i="2"/>
  <c r="M145" i="2" s="1"/>
  <c r="N145" i="2"/>
  <c r="P145" i="2" s="1"/>
  <c r="K147" i="2"/>
  <c r="M147" i="2" s="1"/>
  <c r="N147" i="2"/>
  <c r="P147" i="2" s="1"/>
  <c r="K160" i="2"/>
  <c r="M160" i="2" s="1"/>
  <c r="N160" i="2"/>
  <c r="P16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5" i="2"/>
  <c r="M175" i="2" s="1"/>
  <c r="N175" i="2"/>
  <c r="P175" i="2" s="1"/>
  <c r="K190" i="2"/>
  <c r="M190" i="2" s="1"/>
  <c r="N190" i="2"/>
  <c r="P190" i="2" s="1"/>
  <c r="K213" i="2"/>
  <c r="M213" i="2" s="1"/>
  <c r="N213" i="2"/>
  <c r="P213" i="2" s="1"/>
  <c r="K215" i="2"/>
  <c r="M215" i="2" s="1"/>
  <c r="N215" i="2"/>
  <c r="P215" i="2" s="1"/>
  <c r="K218" i="2"/>
  <c r="M218" i="2" s="1"/>
  <c r="N218" i="2"/>
  <c r="P218" i="2" s="1"/>
  <c r="K221" i="2"/>
  <c r="M221" i="2" s="1"/>
  <c r="N221" i="2"/>
  <c r="P221" i="2" s="1"/>
  <c r="K224" i="2"/>
  <c r="M224" i="2" s="1"/>
  <c r="N224" i="2"/>
  <c r="P224" i="2" s="1"/>
  <c r="K225" i="2"/>
  <c r="M225" i="2" s="1"/>
  <c r="N225" i="2"/>
  <c r="P225" i="2" s="1"/>
  <c r="K240" i="2"/>
  <c r="M240" i="2" s="1"/>
  <c r="N240" i="2"/>
  <c r="P240" i="2" s="1"/>
  <c r="K246" i="2"/>
  <c r="M246" i="2" s="1"/>
  <c r="N246" i="2"/>
  <c r="P246" i="2" s="1"/>
  <c r="K248" i="2"/>
  <c r="M248" i="2" s="1"/>
  <c r="N248" i="2"/>
  <c r="P248" i="2" s="1"/>
  <c r="K252" i="2"/>
  <c r="M252" i="2" s="1"/>
  <c r="N252" i="2"/>
  <c r="P252" i="2" s="1"/>
  <c r="K255" i="2"/>
  <c r="M255" i="2" s="1"/>
  <c r="N255" i="2"/>
  <c r="P255" i="2" s="1"/>
  <c r="K258" i="2"/>
  <c r="M258" i="2" s="1"/>
  <c r="N258" i="2"/>
  <c r="P258" i="2" s="1"/>
  <c r="K259" i="2"/>
  <c r="M259" i="2" s="1"/>
  <c r="N259" i="2"/>
  <c r="P259" i="2" s="1"/>
  <c r="K262" i="2"/>
  <c r="M262" i="2" s="1"/>
  <c r="N262" i="2"/>
  <c r="P262" i="2" s="1"/>
  <c r="K273" i="2"/>
  <c r="M273" i="2" s="1"/>
  <c r="N273" i="2"/>
  <c r="P273" i="2" s="1"/>
  <c r="K292" i="2"/>
  <c r="M292" i="2" s="1"/>
  <c r="N292" i="2"/>
  <c r="P292" i="2" s="1"/>
  <c r="K296" i="2"/>
  <c r="M296" i="2" s="1"/>
  <c r="N296" i="2"/>
  <c r="P296" i="2" s="1"/>
  <c r="K302" i="2"/>
  <c r="M302" i="2" s="1"/>
  <c r="N302" i="2"/>
  <c r="P302" i="2" s="1"/>
  <c r="K305" i="2"/>
  <c r="M305" i="2" s="1"/>
  <c r="N305" i="2"/>
  <c r="P305" i="2" s="1"/>
  <c r="K308" i="2"/>
  <c r="M308" i="2" s="1"/>
  <c r="N308" i="2"/>
  <c r="P308" i="2" s="1"/>
  <c r="K311" i="2"/>
  <c r="M311" i="2" s="1"/>
  <c r="N311" i="2"/>
  <c r="P311" i="2" s="1"/>
  <c r="K313" i="2"/>
  <c r="M313" i="2" s="1"/>
  <c r="N313" i="2"/>
  <c r="P313" i="2" s="1"/>
  <c r="K315" i="2"/>
  <c r="M315" i="2" s="1"/>
  <c r="N315" i="2"/>
  <c r="P315" i="2" s="1"/>
  <c r="K318" i="2"/>
  <c r="M318" i="2" s="1"/>
  <c r="N318" i="2"/>
  <c r="P318" i="2" s="1"/>
  <c r="K321" i="2"/>
  <c r="M321" i="2" s="1"/>
  <c r="N321" i="2"/>
  <c r="P321" i="2" s="1"/>
  <c r="K324" i="2"/>
  <c r="M324" i="2" s="1"/>
  <c r="N324" i="2"/>
  <c r="P324" i="2" s="1"/>
  <c r="K326" i="2"/>
  <c r="M326" i="2" s="1"/>
  <c r="N326" i="2"/>
  <c r="P326" i="2" s="1"/>
  <c r="K383" i="2"/>
  <c r="M383" i="2" s="1"/>
  <c r="N383" i="2"/>
  <c r="P383" i="2" s="1"/>
  <c r="K397" i="2"/>
  <c r="M397" i="2" s="1"/>
  <c r="N397" i="2"/>
  <c r="P397" i="2" s="1"/>
  <c r="K404" i="2"/>
  <c r="M404" i="2" s="1"/>
  <c r="N404" i="2"/>
  <c r="P404" i="2" s="1"/>
  <c r="K418" i="2"/>
  <c r="M418" i="2" s="1"/>
  <c r="N418" i="2"/>
  <c r="P418" i="2" s="1"/>
  <c r="K442" i="2"/>
  <c r="M442" i="2" s="1"/>
  <c r="N442" i="2"/>
  <c r="P442" i="2" s="1"/>
  <c r="K445" i="2"/>
  <c r="M445" i="2" s="1"/>
  <c r="N445" i="2"/>
  <c r="P445" i="2" s="1"/>
  <c r="K447" i="2"/>
  <c r="M447" i="2" s="1"/>
  <c r="N447" i="2"/>
  <c r="P447" i="2" s="1"/>
  <c r="K449" i="2"/>
  <c r="M449" i="2" s="1"/>
  <c r="N449" i="2"/>
  <c r="P449" i="2" s="1"/>
  <c r="K453" i="2"/>
  <c r="M453" i="2" s="1"/>
  <c r="N453" i="2"/>
  <c r="P453" i="2" s="1"/>
  <c r="K456" i="2"/>
  <c r="M456" i="2" s="1"/>
  <c r="N456" i="2"/>
  <c r="P456" i="2" s="1"/>
  <c r="K458" i="2"/>
  <c r="M458" i="2" s="1"/>
  <c r="N458" i="2"/>
  <c r="P458" i="2" s="1"/>
  <c r="K460" i="2"/>
  <c r="M460" i="2" s="1"/>
  <c r="N460" i="2"/>
  <c r="P460" i="2" s="1"/>
  <c r="K463" i="2"/>
  <c r="M463" i="2" s="1"/>
  <c r="N463" i="2"/>
  <c r="P463" i="2" s="1"/>
  <c r="K465" i="2"/>
  <c r="M465" i="2" s="1"/>
  <c r="N465" i="2"/>
  <c r="P465" i="2" s="1"/>
  <c r="J22" i="1"/>
  <c r="M22" i="1"/>
  <c r="J27" i="1"/>
  <c r="M27" i="1"/>
  <c r="J45" i="1"/>
  <c r="M45" i="1"/>
  <c r="J61" i="1"/>
  <c r="L61" i="1" s="1"/>
  <c r="M61" i="1"/>
  <c r="O61" i="1" s="1"/>
  <c r="J80" i="1"/>
  <c r="M80" i="1"/>
  <c r="J88" i="1"/>
  <c r="M88" i="1"/>
  <c r="J93" i="1"/>
  <c r="M93" i="1"/>
  <c r="J95" i="1"/>
  <c r="M95" i="1"/>
  <c r="J100" i="1"/>
  <c r="M100" i="1"/>
  <c r="J104" i="1"/>
  <c r="M104" i="1"/>
  <c r="J107" i="1"/>
  <c r="M107" i="1"/>
  <c r="J112" i="1"/>
  <c r="L112" i="1" s="1"/>
  <c r="M112" i="1"/>
  <c r="O112" i="1" s="1"/>
  <c r="J118" i="1"/>
  <c r="M118" i="1"/>
  <c r="J120" i="1"/>
  <c r="M120" i="1"/>
  <c r="J122" i="1"/>
  <c r="M122" i="1"/>
  <c r="J126" i="1"/>
  <c r="L126" i="1" s="1"/>
  <c r="M126" i="1"/>
  <c r="O126" i="1" s="1"/>
  <c r="J135" i="1"/>
  <c r="L135" i="1" s="1"/>
  <c r="M135" i="1"/>
  <c r="O135" i="1" s="1"/>
  <c r="J139" i="1"/>
  <c r="L139" i="1" s="1"/>
  <c r="M139" i="1"/>
  <c r="O139" i="1" s="1"/>
  <c r="J145" i="1"/>
  <c r="L145" i="1" s="1"/>
  <c r="M145" i="1"/>
  <c r="O145" i="1" s="1"/>
  <c r="J149" i="1"/>
  <c r="L149" i="1" s="1"/>
  <c r="M149" i="1"/>
  <c r="O149" i="1" s="1"/>
  <c r="J163" i="1"/>
  <c r="L163" i="1" s="1"/>
  <c r="M163" i="1"/>
  <c r="O163" i="1" s="1"/>
  <c r="J165" i="1"/>
  <c r="M165" i="1"/>
  <c r="J166" i="1"/>
  <c r="M166" i="1"/>
  <c r="J169" i="1"/>
  <c r="L169" i="1" s="1"/>
  <c r="M169" i="1"/>
  <c r="O169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8" i="1"/>
  <c r="M188" i="1"/>
  <c r="J191" i="1"/>
  <c r="L191" i="1" s="1"/>
  <c r="M191" i="1"/>
  <c r="O191" i="1" s="1"/>
  <c r="J195" i="1"/>
  <c r="M195" i="1"/>
  <c r="J197" i="1"/>
  <c r="M197" i="1"/>
  <c r="J199" i="1"/>
  <c r="M199" i="1"/>
  <c r="J202" i="1"/>
  <c r="L202" i="1" s="1"/>
  <c r="M202" i="1"/>
  <c r="O202" i="1" s="1"/>
  <c r="J205" i="1"/>
  <c r="M205" i="1"/>
  <c r="J207" i="1"/>
  <c r="M207" i="1"/>
  <c r="J234" i="1"/>
  <c r="L234" i="1" s="1"/>
  <c r="M234" i="1"/>
  <c r="O234" i="1" s="1"/>
  <c r="J237" i="1"/>
  <c r="G227" i="1" s="1"/>
  <c r="G223" i="1" s="1"/>
  <c r="I223" i="1" s="1"/>
  <c r="M237" i="1"/>
  <c r="J227" i="1" s="1"/>
  <c r="J239" i="1"/>
  <c r="M239" i="1"/>
  <c r="J241" i="1"/>
  <c r="M241" i="1"/>
  <c r="J244" i="1"/>
  <c r="L244" i="1" s="1"/>
  <c r="M244" i="1"/>
  <c r="O244" i="1" s="1"/>
  <c r="J248" i="1"/>
  <c r="L248" i="1" s="1"/>
  <c r="M248" i="1"/>
  <c r="O248" i="1" s="1"/>
  <c r="J256" i="1"/>
  <c r="M256" i="1"/>
  <c r="J258" i="1"/>
  <c r="M258" i="1"/>
  <c r="J260" i="1"/>
  <c r="M260" i="1"/>
  <c r="J266" i="1"/>
  <c r="L266" i="1" s="1"/>
  <c r="M266" i="1"/>
  <c r="O266" i="1" s="1"/>
  <c r="J269" i="1"/>
  <c r="M269" i="1"/>
  <c r="J271" i="1"/>
  <c r="L271" i="1" s="1"/>
  <c r="M271" i="1"/>
  <c r="O271" i="1" s="1"/>
  <c r="J274" i="1"/>
  <c r="L274" i="1" s="1"/>
  <c r="M274" i="1"/>
  <c r="O274" i="1" s="1"/>
  <c r="J287" i="1"/>
  <c r="L287" i="1" s="1"/>
  <c r="M287" i="1"/>
  <c r="O287" i="1" s="1"/>
  <c r="J295" i="1"/>
  <c r="L295" i="1" s="1"/>
  <c r="M295" i="1"/>
  <c r="O295" i="1" s="1"/>
  <c r="J300" i="1"/>
  <c r="M300" i="1"/>
  <c r="J302" i="1"/>
  <c r="M302" i="1"/>
  <c r="J304" i="1"/>
  <c r="M304" i="1"/>
  <c r="J312" i="1"/>
  <c r="L312" i="1" s="1"/>
  <c r="M312" i="1"/>
  <c r="O312" i="1" s="1"/>
  <c r="J316" i="1"/>
  <c r="L316" i="1" s="1"/>
  <c r="M316" i="1"/>
  <c r="O316" i="1" s="1"/>
  <c r="J323" i="1"/>
  <c r="M323" i="1"/>
  <c r="J328" i="1"/>
  <c r="L328" i="1" s="1"/>
  <c r="M328" i="1"/>
  <c r="O328" i="1" s="1"/>
  <c r="J332" i="1"/>
  <c r="L332" i="1" s="1"/>
  <c r="M332" i="1"/>
  <c r="O332" i="1" s="1"/>
  <c r="J335" i="1"/>
  <c r="M335" i="1"/>
  <c r="J337" i="1"/>
  <c r="M337" i="1"/>
  <c r="J340" i="1"/>
  <c r="L340" i="1" s="1"/>
  <c r="M340" i="1"/>
  <c r="O340" i="1" s="1"/>
  <c r="J345" i="1"/>
  <c r="L345" i="1" s="1"/>
  <c r="M345" i="1"/>
  <c r="O345" i="1" s="1"/>
  <c r="J348" i="1"/>
  <c r="L348" i="1" s="1"/>
  <c r="M348" i="1"/>
  <c r="O348" i="1" s="1"/>
  <c r="J353" i="1"/>
  <c r="M353" i="1"/>
  <c r="J366" i="1"/>
  <c r="L366" i="1" s="1"/>
  <c r="M366" i="1"/>
  <c r="O366" i="1" s="1"/>
  <c r="J424" i="1"/>
  <c r="M424" i="1"/>
  <c r="J428" i="1"/>
  <c r="M428" i="1"/>
  <c r="J432" i="1"/>
  <c r="M432" i="1"/>
  <c r="J435" i="1"/>
  <c r="M435" i="1"/>
  <c r="J439" i="1"/>
  <c r="M439" i="1"/>
  <c r="J443" i="1"/>
  <c r="M443" i="1"/>
  <c r="J447" i="1"/>
  <c r="M447" i="1"/>
  <c r="J449" i="1"/>
  <c r="M449" i="1"/>
  <c r="J453" i="1"/>
  <c r="J452" i="1" s="1"/>
  <c r="M453" i="1"/>
  <c r="M452" i="1" s="1"/>
  <c r="J457" i="1"/>
  <c r="M457" i="1"/>
  <c r="J458" i="1"/>
  <c r="M458" i="1"/>
  <c r="J464" i="1"/>
  <c r="M464" i="1"/>
  <c r="J476" i="1"/>
  <c r="M476" i="1"/>
  <c r="J480" i="1"/>
  <c r="M480" i="1"/>
  <c r="J482" i="1"/>
  <c r="M482" i="1"/>
  <c r="J484" i="1"/>
  <c r="M484" i="1"/>
  <c r="J490" i="1"/>
  <c r="M490" i="1"/>
  <c r="J493" i="1"/>
  <c r="M493" i="1"/>
  <c r="J495" i="1"/>
  <c r="M495" i="1"/>
  <c r="J497" i="1"/>
  <c r="M497" i="1"/>
  <c r="J500" i="1"/>
  <c r="M500" i="1"/>
  <c r="I379" i="1" l="1"/>
  <c r="G375" i="1"/>
  <c r="J224" i="1"/>
  <c r="L227" i="1"/>
  <c r="M79" i="1"/>
  <c r="O79" i="1" s="1"/>
  <c r="O80" i="1"/>
  <c r="L238" i="3"/>
  <c r="N238" i="3" s="1"/>
  <c r="N240" i="3"/>
  <c r="L103" i="3"/>
  <c r="N104" i="3"/>
  <c r="J79" i="1"/>
  <c r="L79" i="1" s="1"/>
  <c r="L80" i="1"/>
  <c r="I238" i="3"/>
  <c r="K238" i="3" s="1"/>
  <c r="K240" i="3"/>
  <c r="I103" i="3"/>
  <c r="K104" i="3"/>
  <c r="L455" i="3"/>
  <c r="N457" i="3"/>
  <c r="I455" i="3"/>
  <c r="K457" i="3"/>
  <c r="M499" i="1"/>
  <c r="M489" i="1"/>
  <c r="M475" i="1"/>
  <c r="M434" i="1"/>
  <c r="M365" i="1"/>
  <c r="O365" i="1" s="1"/>
  <c r="M315" i="1"/>
  <c r="O315" i="1" s="1"/>
  <c r="M286" i="1"/>
  <c r="O286" i="1" s="1"/>
  <c r="N57" i="2"/>
  <c r="P57" i="2" s="1"/>
  <c r="N462" i="2"/>
  <c r="P462" i="2" s="1"/>
  <c r="N452" i="2"/>
  <c r="P452" i="2" s="1"/>
  <c r="N403" i="2"/>
  <c r="P403" i="2" s="1"/>
  <c r="N382" i="2"/>
  <c r="P382" i="2" s="1"/>
  <c r="N317" i="2"/>
  <c r="P317" i="2" s="1"/>
  <c r="N312" i="2"/>
  <c r="P312" i="2" s="1"/>
  <c r="N291" i="2"/>
  <c r="P291" i="2" s="1"/>
  <c r="N220" i="2"/>
  <c r="P220" i="2" s="1"/>
  <c r="N196" i="2"/>
  <c r="P196" i="2" s="1"/>
  <c r="N116" i="2"/>
  <c r="P116" i="2" s="1"/>
  <c r="N105" i="2"/>
  <c r="P105" i="2" s="1"/>
  <c r="N78" i="2"/>
  <c r="P78" i="2" s="1"/>
  <c r="N59" i="2"/>
  <c r="P59" i="2" s="1"/>
  <c r="N41" i="2"/>
  <c r="P41" i="2" s="1"/>
  <c r="N27" i="2"/>
  <c r="P27" i="2" s="1"/>
  <c r="L436" i="3"/>
  <c r="N436" i="3" s="1"/>
  <c r="L394" i="3"/>
  <c r="N394" i="3" s="1"/>
  <c r="L389" i="3"/>
  <c r="N389" i="3" s="1"/>
  <c r="L365" i="3"/>
  <c r="N365" i="3" s="1"/>
  <c r="L353" i="3"/>
  <c r="N353" i="3" s="1"/>
  <c r="L333" i="3"/>
  <c r="N333" i="3" s="1"/>
  <c r="L302" i="3"/>
  <c r="N302" i="3" s="1"/>
  <c r="L243" i="3"/>
  <c r="N243" i="3" s="1"/>
  <c r="L177" i="3"/>
  <c r="N177" i="3" s="1"/>
  <c r="L169" i="3"/>
  <c r="N169" i="3" s="1"/>
  <c r="L155" i="3"/>
  <c r="N155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499" i="1"/>
  <c r="J489" i="1"/>
  <c r="J475" i="1"/>
  <c r="J442" i="1"/>
  <c r="J434" i="1"/>
  <c r="J427" i="1"/>
  <c r="J365" i="1"/>
  <c r="L365" i="1" s="1"/>
  <c r="J347" i="1"/>
  <c r="L347" i="1" s="1"/>
  <c r="J339" i="1"/>
  <c r="L339" i="1" s="1"/>
  <c r="J325" i="1"/>
  <c r="L325" i="1" s="1"/>
  <c r="J315" i="1"/>
  <c r="L315" i="1" s="1"/>
  <c r="J286" i="1"/>
  <c r="L286" i="1" s="1"/>
  <c r="J265" i="1"/>
  <c r="L265" i="1" s="1"/>
  <c r="J247" i="1"/>
  <c r="L247" i="1" s="1"/>
  <c r="K57" i="2"/>
  <c r="M57" i="2" s="1"/>
  <c r="J201" i="1"/>
  <c r="L201" i="1" s="1"/>
  <c r="J190" i="1"/>
  <c r="L190" i="1" s="1"/>
  <c r="K329" i="2"/>
  <c r="M329" i="2" s="1"/>
  <c r="J171" i="1"/>
  <c r="L171" i="1" s="1"/>
  <c r="J162" i="1"/>
  <c r="L162" i="1" s="1"/>
  <c r="J144" i="1"/>
  <c r="L144" i="1" s="1"/>
  <c r="J134" i="1"/>
  <c r="L134" i="1" s="1"/>
  <c r="J106" i="1"/>
  <c r="J44" i="1"/>
  <c r="J21" i="1"/>
  <c r="L21" i="1" s="1"/>
  <c r="K462" i="2"/>
  <c r="M462" i="2" s="1"/>
  <c r="K457" i="2"/>
  <c r="M457" i="2" s="1"/>
  <c r="K452" i="2"/>
  <c r="M452" i="2" s="1"/>
  <c r="K446" i="2"/>
  <c r="M446" i="2" s="1"/>
  <c r="K441" i="2"/>
  <c r="M441" i="2" s="1"/>
  <c r="K403" i="2"/>
  <c r="M403" i="2" s="1"/>
  <c r="K382" i="2"/>
  <c r="M382" i="2" s="1"/>
  <c r="K323" i="2"/>
  <c r="M323" i="2" s="1"/>
  <c r="K317" i="2"/>
  <c r="K312" i="2"/>
  <c r="M312" i="2" s="1"/>
  <c r="K307" i="2"/>
  <c r="M307" i="2" s="1"/>
  <c r="K301" i="2"/>
  <c r="M301" i="2" s="1"/>
  <c r="K291" i="2"/>
  <c r="M291" i="2" s="1"/>
  <c r="K261" i="2"/>
  <c r="M261" i="2" s="1"/>
  <c r="K245" i="2"/>
  <c r="M245" i="2" s="1"/>
  <c r="K220" i="2"/>
  <c r="M220" i="2" s="1"/>
  <c r="K214" i="2"/>
  <c r="M214" i="2" s="1"/>
  <c r="K174" i="2"/>
  <c r="M174" i="2" s="1"/>
  <c r="K165" i="2"/>
  <c r="M165" i="2" s="1"/>
  <c r="K159" i="2"/>
  <c r="M159" i="2" s="1"/>
  <c r="K144" i="2"/>
  <c r="M144" i="2" s="1"/>
  <c r="K131" i="2"/>
  <c r="K122" i="2"/>
  <c r="M122" i="2" s="1"/>
  <c r="K116" i="2"/>
  <c r="M116" i="2" s="1"/>
  <c r="K110" i="2"/>
  <c r="M110" i="2" s="1"/>
  <c r="K105" i="2"/>
  <c r="M105" i="2" s="1"/>
  <c r="K101" i="2"/>
  <c r="M101" i="2" s="1"/>
  <c r="K87" i="2"/>
  <c r="M87" i="2" s="1"/>
  <c r="K78" i="2"/>
  <c r="M78" i="2" s="1"/>
  <c r="K74" i="2"/>
  <c r="M74" i="2" s="1"/>
  <c r="K59" i="2"/>
  <c r="K52" i="2"/>
  <c r="M52" i="2" s="1"/>
  <c r="K41" i="2"/>
  <c r="M41" i="2" s="1"/>
  <c r="K32" i="2"/>
  <c r="M32" i="2" s="1"/>
  <c r="K27" i="2"/>
  <c r="M27" i="2" s="1"/>
  <c r="I470" i="3"/>
  <c r="K470" i="3" s="1"/>
  <c r="I436" i="3"/>
  <c r="I427" i="3"/>
  <c r="K427" i="3" s="1"/>
  <c r="I421" i="3"/>
  <c r="K421" i="3" s="1"/>
  <c r="I410" i="3"/>
  <c r="K410" i="3" s="1"/>
  <c r="I403" i="3"/>
  <c r="K403" i="3" s="1"/>
  <c r="I394" i="3"/>
  <c r="K394" i="3" s="1"/>
  <c r="I389" i="3"/>
  <c r="K389" i="3" s="1"/>
  <c r="I384" i="3"/>
  <c r="K384" i="3" s="1"/>
  <c r="I378" i="3"/>
  <c r="K378" i="3" s="1"/>
  <c r="I365" i="3"/>
  <c r="K365" i="3" s="1"/>
  <c r="I358" i="3"/>
  <c r="K358" i="3" s="1"/>
  <c r="I353" i="3"/>
  <c r="K353" i="3" s="1"/>
  <c r="I340" i="3"/>
  <c r="K340" i="3" s="1"/>
  <c r="I333" i="3"/>
  <c r="K333" i="3" s="1"/>
  <c r="I328" i="3"/>
  <c r="K328" i="3" s="1"/>
  <c r="I302" i="3"/>
  <c r="I273" i="3"/>
  <c r="I243" i="3"/>
  <c r="I205" i="3"/>
  <c r="I177" i="3"/>
  <c r="K177" i="3" s="1"/>
  <c r="I169" i="3"/>
  <c r="K169" i="3" s="1"/>
  <c r="I164" i="3"/>
  <c r="K164" i="3" s="1"/>
  <c r="I155" i="3"/>
  <c r="K155" i="3" s="1"/>
  <c r="I144" i="3"/>
  <c r="K144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75" i="1"/>
  <c r="O375" i="1" s="1"/>
  <c r="M442" i="1"/>
  <c r="M427" i="1"/>
  <c r="M347" i="1"/>
  <c r="O347" i="1" s="1"/>
  <c r="M325" i="1"/>
  <c r="O325" i="1" s="1"/>
  <c r="M265" i="1"/>
  <c r="O265" i="1" s="1"/>
  <c r="M201" i="1"/>
  <c r="O201" i="1" s="1"/>
  <c r="N329" i="2"/>
  <c r="P329" i="2" s="1"/>
  <c r="M162" i="1"/>
  <c r="O162" i="1" s="1"/>
  <c r="M21" i="1"/>
  <c r="O21" i="1" s="1"/>
  <c r="N441" i="2"/>
  <c r="P441" i="2" s="1"/>
  <c r="N323" i="2"/>
  <c r="P323" i="2" s="1"/>
  <c r="N307" i="2"/>
  <c r="P307" i="2" s="1"/>
  <c r="N261" i="2"/>
  <c r="P261" i="2" s="1"/>
  <c r="N174" i="2"/>
  <c r="P174" i="2" s="1"/>
  <c r="N144" i="2"/>
  <c r="P144" i="2" s="1"/>
  <c r="N122" i="2"/>
  <c r="P122" i="2" s="1"/>
  <c r="N101" i="2"/>
  <c r="P101" i="2" s="1"/>
  <c r="N52" i="2"/>
  <c r="P52" i="2" s="1"/>
  <c r="L470" i="3"/>
  <c r="N470" i="3" s="1"/>
  <c r="L427" i="3"/>
  <c r="N427" i="3" s="1"/>
  <c r="L410" i="3"/>
  <c r="N410" i="3" s="1"/>
  <c r="L384" i="3"/>
  <c r="N384" i="3" s="1"/>
  <c r="L358" i="3"/>
  <c r="N358" i="3" s="1"/>
  <c r="L205" i="3"/>
  <c r="N205" i="3" s="1"/>
  <c r="L164" i="3"/>
  <c r="N164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38" i="1"/>
  <c r="M431" i="1"/>
  <c r="M423" i="1"/>
  <c r="M405" i="1"/>
  <c r="O405" i="1" s="1"/>
  <c r="M352" i="1"/>
  <c r="M344" i="1"/>
  <c r="O344" i="1" s="1"/>
  <c r="M331" i="1"/>
  <c r="O331" i="1" s="1"/>
  <c r="M322" i="1"/>
  <c r="M311" i="1"/>
  <c r="O311" i="1" s="1"/>
  <c r="M294" i="1"/>
  <c r="O294" i="1" s="1"/>
  <c r="M273" i="1"/>
  <c r="O273" i="1" s="1"/>
  <c r="M243" i="1"/>
  <c r="O243" i="1" s="1"/>
  <c r="M233" i="1"/>
  <c r="M187" i="1"/>
  <c r="M174" i="1"/>
  <c r="O174" i="1" s="1"/>
  <c r="M168" i="1"/>
  <c r="O168" i="1" s="1"/>
  <c r="M138" i="1"/>
  <c r="O138" i="1" s="1"/>
  <c r="M125" i="1"/>
  <c r="O125" i="1" s="1"/>
  <c r="M111" i="1"/>
  <c r="O111" i="1" s="1"/>
  <c r="L337" i="3"/>
  <c r="N337" i="3" s="1"/>
  <c r="M87" i="1"/>
  <c r="O87" i="1" s="1"/>
  <c r="M60" i="1"/>
  <c r="O60" i="1" s="1"/>
  <c r="M26" i="1"/>
  <c r="N464" i="2"/>
  <c r="P464" i="2" s="1"/>
  <c r="N459" i="2"/>
  <c r="P459" i="2" s="1"/>
  <c r="N455" i="2"/>
  <c r="P455" i="2" s="1"/>
  <c r="N448" i="2"/>
  <c r="P448" i="2" s="1"/>
  <c r="N444" i="2"/>
  <c r="P444" i="2" s="1"/>
  <c r="N417" i="2"/>
  <c r="P417" i="2" s="1"/>
  <c r="N396" i="2"/>
  <c r="P396" i="2" s="1"/>
  <c r="N325" i="2"/>
  <c r="P325" i="2" s="1"/>
  <c r="N320" i="2"/>
  <c r="P320" i="2" s="1"/>
  <c r="N314" i="2"/>
  <c r="P314" i="2" s="1"/>
  <c r="N310" i="2"/>
  <c r="P310" i="2" s="1"/>
  <c r="N304" i="2"/>
  <c r="P304" i="2" s="1"/>
  <c r="N295" i="2"/>
  <c r="P295" i="2" s="1"/>
  <c r="N272" i="2"/>
  <c r="P272" i="2" s="1"/>
  <c r="N254" i="2"/>
  <c r="P254" i="2" s="1"/>
  <c r="N247" i="2"/>
  <c r="P247" i="2" s="1"/>
  <c r="N239" i="2"/>
  <c r="P239" i="2" s="1"/>
  <c r="N217" i="2"/>
  <c r="P217" i="2" s="1"/>
  <c r="N212" i="2"/>
  <c r="P212" i="2" s="1"/>
  <c r="N189" i="2"/>
  <c r="P189" i="2" s="1"/>
  <c r="N168" i="2"/>
  <c r="P168" i="2" s="1"/>
  <c r="N162" i="2"/>
  <c r="P162" i="2" s="1"/>
  <c r="N146" i="2"/>
  <c r="P146" i="2" s="1"/>
  <c r="N138" i="2"/>
  <c r="P138" i="2" s="1"/>
  <c r="N126" i="2"/>
  <c r="N119" i="2"/>
  <c r="P119" i="2" s="1"/>
  <c r="N113" i="2"/>
  <c r="P113" i="2" s="1"/>
  <c r="N108" i="2"/>
  <c r="P108" i="2" s="1"/>
  <c r="N103" i="2"/>
  <c r="P103" i="2" s="1"/>
  <c r="N98" i="2"/>
  <c r="P98" i="2" s="1"/>
  <c r="N81" i="2"/>
  <c r="P81" i="2" s="1"/>
  <c r="N76" i="2"/>
  <c r="P76" i="2" s="1"/>
  <c r="N65" i="2"/>
  <c r="P65" i="2" s="1"/>
  <c r="N54" i="2"/>
  <c r="P54" i="2" s="1"/>
  <c r="N49" i="2"/>
  <c r="P49" i="2" s="1"/>
  <c r="N38" i="2"/>
  <c r="P38" i="2" s="1"/>
  <c r="N29" i="2"/>
  <c r="P29" i="2" s="1"/>
  <c r="N25" i="2"/>
  <c r="P25" i="2" s="1"/>
  <c r="L466" i="3"/>
  <c r="N466" i="3" s="1"/>
  <c r="L431" i="3"/>
  <c r="L425" i="3"/>
  <c r="N425" i="3" s="1"/>
  <c r="L418" i="3"/>
  <c r="N418" i="3" s="1"/>
  <c r="L407" i="3"/>
  <c r="N407" i="3" s="1"/>
  <c r="L399" i="3"/>
  <c r="N399" i="3" s="1"/>
  <c r="L392" i="3"/>
  <c r="N392" i="3" s="1"/>
  <c r="L386" i="3"/>
  <c r="N386" i="3" s="1"/>
  <c r="L382" i="3"/>
  <c r="N382" i="3" s="1"/>
  <c r="L375" i="3"/>
  <c r="N375" i="3" s="1"/>
  <c r="L362" i="3"/>
  <c r="N362" i="3" s="1"/>
  <c r="L355" i="3"/>
  <c r="N355" i="3" s="1"/>
  <c r="L350" i="3"/>
  <c r="N350" i="3" s="1"/>
  <c r="L331" i="3"/>
  <c r="N331" i="3" s="1"/>
  <c r="L326" i="3"/>
  <c r="N326" i="3" s="1"/>
  <c r="L306" i="3"/>
  <c r="N306" i="3" s="1"/>
  <c r="L296" i="3"/>
  <c r="N296" i="3" s="1"/>
  <c r="L245" i="3"/>
  <c r="N245" i="3" s="1"/>
  <c r="L180" i="3"/>
  <c r="N180" i="3" s="1"/>
  <c r="L172" i="3"/>
  <c r="N172" i="3" s="1"/>
  <c r="L167" i="3"/>
  <c r="N167" i="3" s="1"/>
  <c r="L160" i="3"/>
  <c r="N160" i="3" s="1"/>
  <c r="L148" i="3"/>
  <c r="N148" i="3" s="1"/>
  <c r="L140" i="3"/>
  <c r="N140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75" i="1"/>
  <c r="L375" i="1" s="1"/>
  <c r="M339" i="1"/>
  <c r="O339" i="1" s="1"/>
  <c r="M247" i="1"/>
  <c r="O247" i="1" s="1"/>
  <c r="M190" i="1"/>
  <c r="O190" i="1" s="1"/>
  <c r="M171" i="1"/>
  <c r="O171" i="1" s="1"/>
  <c r="M144" i="1"/>
  <c r="O144" i="1" s="1"/>
  <c r="M134" i="1"/>
  <c r="O134" i="1" s="1"/>
  <c r="M106" i="1"/>
  <c r="M44" i="1"/>
  <c r="N457" i="2"/>
  <c r="P457" i="2" s="1"/>
  <c r="N446" i="2"/>
  <c r="P446" i="2" s="1"/>
  <c r="N301" i="2"/>
  <c r="P301" i="2" s="1"/>
  <c r="N245" i="2"/>
  <c r="P245" i="2" s="1"/>
  <c r="N214" i="2"/>
  <c r="P214" i="2" s="1"/>
  <c r="N165" i="2"/>
  <c r="P165" i="2" s="1"/>
  <c r="N159" i="2"/>
  <c r="P159" i="2" s="1"/>
  <c r="N131" i="2"/>
  <c r="P131" i="2" s="1"/>
  <c r="N110" i="2"/>
  <c r="P110" i="2" s="1"/>
  <c r="N87" i="2"/>
  <c r="P87" i="2" s="1"/>
  <c r="N74" i="2"/>
  <c r="P74" i="2" s="1"/>
  <c r="N32" i="2"/>
  <c r="P32" i="2" s="1"/>
  <c r="L421" i="3"/>
  <c r="N421" i="3" s="1"/>
  <c r="L403" i="3"/>
  <c r="N403" i="3" s="1"/>
  <c r="L378" i="3"/>
  <c r="N378" i="3" s="1"/>
  <c r="L340" i="3"/>
  <c r="N340" i="3" s="1"/>
  <c r="L328" i="3"/>
  <c r="N328" i="3" s="1"/>
  <c r="L273" i="3"/>
  <c r="N273" i="3" s="1"/>
  <c r="L144" i="3"/>
  <c r="N144" i="3" s="1"/>
  <c r="M463" i="1"/>
  <c r="J463" i="1"/>
  <c r="J438" i="1"/>
  <c r="J431" i="1"/>
  <c r="J423" i="1"/>
  <c r="J405" i="1"/>
  <c r="L405" i="1" s="1"/>
  <c r="J352" i="1"/>
  <c r="J344" i="1"/>
  <c r="L344" i="1" s="1"/>
  <c r="J331" i="1"/>
  <c r="L331" i="1" s="1"/>
  <c r="J322" i="1"/>
  <c r="J311" i="1"/>
  <c r="L311" i="1" s="1"/>
  <c r="J294" i="1"/>
  <c r="L294" i="1" s="1"/>
  <c r="J273" i="1"/>
  <c r="L273" i="1" s="1"/>
  <c r="J243" i="1"/>
  <c r="L243" i="1" s="1"/>
  <c r="J233" i="1"/>
  <c r="L233" i="1" s="1"/>
  <c r="J187" i="1"/>
  <c r="J174" i="1"/>
  <c r="L174" i="1" s="1"/>
  <c r="J168" i="1"/>
  <c r="L168" i="1" s="1"/>
  <c r="J138" i="1"/>
  <c r="L138" i="1" s="1"/>
  <c r="J125" i="1"/>
  <c r="L125" i="1" s="1"/>
  <c r="J111" i="1"/>
  <c r="L111" i="1" s="1"/>
  <c r="K251" i="2"/>
  <c r="M251" i="2" s="1"/>
  <c r="J87" i="1"/>
  <c r="L87" i="1" s="1"/>
  <c r="J60" i="1"/>
  <c r="L60" i="1" s="1"/>
  <c r="J26" i="1"/>
  <c r="K464" i="2"/>
  <c r="M464" i="2" s="1"/>
  <c r="K459" i="2"/>
  <c r="M459" i="2" s="1"/>
  <c r="K455" i="2"/>
  <c r="M455" i="2" s="1"/>
  <c r="K448" i="2"/>
  <c r="M448" i="2" s="1"/>
  <c r="K444" i="2"/>
  <c r="M444" i="2" s="1"/>
  <c r="K417" i="2"/>
  <c r="M417" i="2" s="1"/>
  <c r="K396" i="2"/>
  <c r="M396" i="2" s="1"/>
  <c r="K325" i="2"/>
  <c r="M325" i="2" s="1"/>
  <c r="K320" i="2"/>
  <c r="K314" i="2"/>
  <c r="M314" i="2" s="1"/>
  <c r="K310" i="2"/>
  <c r="M310" i="2" s="1"/>
  <c r="K304" i="2"/>
  <c r="M304" i="2" s="1"/>
  <c r="K295" i="2"/>
  <c r="M295" i="2" s="1"/>
  <c r="K272" i="2"/>
  <c r="M272" i="2" s="1"/>
  <c r="K254" i="2"/>
  <c r="K247" i="2"/>
  <c r="M247" i="2" s="1"/>
  <c r="K239" i="2"/>
  <c r="M239" i="2" s="1"/>
  <c r="K217" i="2"/>
  <c r="K212" i="2"/>
  <c r="M212" i="2" s="1"/>
  <c r="K189" i="2"/>
  <c r="M189" i="2" s="1"/>
  <c r="K168" i="2"/>
  <c r="M168" i="2" s="1"/>
  <c r="K162" i="2"/>
  <c r="M162" i="2" s="1"/>
  <c r="K146" i="2"/>
  <c r="M146" i="2" s="1"/>
  <c r="K138" i="2"/>
  <c r="M138" i="2" s="1"/>
  <c r="K126" i="2"/>
  <c r="K119" i="2"/>
  <c r="M119" i="2" s="1"/>
  <c r="K113" i="2"/>
  <c r="M113" i="2" s="1"/>
  <c r="K108" i="2"/>
  <c r="M108" i="2" s="1"/>
  <c r="K103" i="2"/>
  <c r="M103" i="2" s="1"/>
  <c r="K98" i="2"/>
  <c r="M98" i="2" s="1"/>
  <c r="K81" i="2"/>
  <c r="M81" i="2" s="1"/>
  <c r="K76" i="2"/>
  <c r="M76" i="2" s="1"/>
  <c r="K65" i="2"/>
  <c r="M65" i="2" s="1"/>
  <c r="K54" i="2"/>
  <c r="M54" i="2" s="1"/>
  <c r="K49" i="2"/>
  <c r="M49" i="2" s="1"/>
  <c r="K38" i="2"/>
  <c r="M38" i="2" s="1"/>
  <c r="K29" i="2"/>
  <c r="M29" i="2" s="1"/>
  <c r="K25" i="2"/>
  <c r="M25" i="2" s="1"/>
  <c r="I466" i="3"/>
  <c r="K466" i="3" s="1"/>
  <c r="I431" i="3"/>
  <c r="I425" i="3"/>
  <c r="K425" i="3" s="1"/>
  <c r="I418" i="3"/>
  <c r="K418" i="3" s="1"/>
  <c r="I407" i="3"/>
  <c r="K407" i="3" s="1"/>
  <c r="I399" i="3"/>
  <c r="K399" i="3" s="1"/>
  <c r="I392" i="3"/>
  <c r="K392" i="3" s="1"/>
  <c r="I386" i="3"/>
  <c r="K386" i="3" s="1"/>
  <c r="I382" i="3"/>
  <c r="K382" i="3" s="1"/>
  <c r="I375" i="3"/>
  <c r="K375" i="3" s="1"/>
  <c r="I362" i="3"/>
  <c r="K362" i="3" s="1"/>
  <c r="I355" i="3"/>
  <c r="K355" i="3" s="1"/>
  <c r="I350" i="3"/>
  <c r="I331" i="3"/>
  <c r="K331" i="3" s="1"/>
  <c r="I326" i="3"/>
  <c r="K326" i="3" s="1"/>
  <c r="I306" i="3"/>
  <c r="K306" i="3" s="1"/>
  <c r="I296" i="3"/>
  <c r="K296" i="3" s="1"/>
  <c r="I245" i="3"/>
  <c r="K245" i="3" s="1"/>
  <c r="I180" i="3"/>
  <c r="K180" i="3" s="1"/>
  <c r="I172" i="3"/>
  <c r="K172" i="3" s="1"/>
  <c r="I167" i="3"/>
  <c r="K167" i="3" s="1"/>
  <c r="I160" i="3"/>
  <c r="K160" i="3" s="1"/>
  <c r="I148" i="3"/>
  <c r="K148" i="3" s="1"/>
  <c r="I140" i="3"/>
  <c r="K140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75" i="1"/>
  <c r="L211" i="3"/>
  <c r="N211" i="3" s="1"/>
  <c r="I211" i="3"/>
  <c r="K211" i="3" s="1"/>
  <c r="K196" i="2"/>
  <c r="M196" i="2" s="1"/>
  <c r="M147" i="1"/>
  <c r="O147" i="1" s="1"/>
  <c r="M148" i="1"/>
  <c r="O148" i="1" s="1"/>
  <c r="J147" i="1"/>
  <c r="L147" i="1" s="1"/>
  <c r="J148" i="1"/>
  <c r="L148" i="1" s="1"/>
  <c r="M318" i="1"/>
  <c r="O318" i="1" s="1"/>
  <c r="J97" i="1"/>
  <c r="M97" i="1"/>
  <c r="M25" i="1"/>
  <c r="O25" i="1" s="1"/>
  <c r="F211" i="3"/>
  <c r="J446" i="1"/>
  <c r="J268" i="1"/>
  <c r="L268" i="1" s="1"/>
  <c r="J204" i="1"/>
  <c r="J194" i="1"/>
  <c r="J117" i="1"/>
  <c r="J492" i="1"/>
  <c r="J92" i="1"/>
  <c r="J479" i="1"/>
  <c r="J334" i="1"/>
  <c r="M299" i="1"/>
  <c r="M255" i="1"/>
  <c r="M236" i="1"/>
  <c r="N251" i="2"/>
  <c r="P251" i="2" s="1"/>
  <c r="M446" i="1"/>
  <c r="M334" i="1"/>
  <c r="M268" i="1"/>
  <c r="O268" i="1" s="1"/>
  <c r="M204" i="1"/>
  <c r="M194" i="1"/>
  <c r="M117" i="1"/>
  <c r="M92" i="1"/>
  <c r="I337" i="3"/>
  <c r="K337" i="3" s="1"/>
  <c r="M479" i="1"/>
  <c r="J299" i="1"/>
  <c r="J255" i="1"/>
  <c r="J236" i="1"/>
  <c r="K134" i="2"/>
  <c r="M134" i="2" s="1"/>
  <c r="L414" i="3"/>
  <c r="N414" i="3" s="1"/>
  <c r="N257" i="2"/>
  <c r="P257" i="2" s="1"/>
  <c r="N223" i="2"/>
  <c r="P223" i="2" s="1"/>
  <c r="I260" i="3"/>
  <c r="K260" i="3" s="1"/>
  <c r="J177" i="1"/>
  <c r="L177" i="1" s="1"/>
  <c r="I185" i="3"/>
  <c r="K185" i="3" s="1"/>
  <c r="I414" i="3"/>
  <c r="K414" i="3" s="1"/>
  <c r="I359" i="3"/>
  <c r="K359" i="3" s="1"/>
  <c r="I321" i="3"/>
  <c r="K321" i="3" s="1"/>
  <c r="L260" i="3"/>
  <c r="N260" i="3" s="1"/>
  <c r="M177" i="1"/>
  <c r="O177" i="1" s="1"/>
  <c r="K257" i="2"/>
  <c r="M257" i="2" s="1"/>
  <c r="K180" i="2"/>
  <c r="M180" i="2" s="1"/>
  <c r="K223" i="2"/>
  <c r="M223" i="2" s="1"/>
  <c r="L356" i="3"/>
  <c r="N356" i="3" s="1"/>
  <c r="L321" i="3"/>
  <c r="N321" i="3" s="1"/>
  <c r="I356" i="3"/>
  <c r="K356" i="3" s="1"/>
  <c r="L359" i="3"/>
  <c r="N359" i="3" s="1"/>
  <c r="L185" i="3"/>
  <c r="N185" i="3" s="1"/>
  <c r="N180" i="2"/>
  <c r="P180" i="2" s="1"/>
  <c r="N134" i="2"/>
  <c r="P134" i="2" s="1"/>
  <c r="M492" i="1"/>
  <c r="J186" i="1" l="1"/>
  <c r="L186" i="1" s="1"/>
  <c r="H211" i="3"/>
  <c r="F207" i="3"/>
  <c r="J218" i="1"/>
  <c r="J217" i="1" s="1"/>
  <c r="L217" i="1" s="1"/>
  <c r="O233" i="1"/>
  <c r="J223" i="1"/>
  <c r="L223" i="1" s="1"/>
  <c r="L224" i="1"/>
  <c r="I92" i="3"/>
  <c r="K92" i="3" s="1"/>
  <c r="K93" i="3"/>
  <c r="K125" i="2"/>
  <c r="M125" i="2" s="1"/>
  <c r="M126" i="2"/>
  <c r="K319" i="2"/>
  <c r="M319" i="2" s="1"/>
  <c r="M320" i="2"/>
  <c r="I272" i="3"/>
  <c r="K272" i="3" s="1"/>
  <c r="K273" i="3"/>
  <c r="I435" i="3"/>
  <c r="K435" i="3" s="1"/>
  <c r="K436" i="3"/>
  <c r="K316" i="2"/>
  <c r="M316" i="2" s="1"/>
  <c r="M317" i="2"/>
  <c r="I430" i="3"/>
  <c r="K430" i="3" s="1"/>
  <c r="K431" i="3"/>
  <c r="N125" i="2"/>
  <c r="P125" i="2" s="1"/>
  <c r="P126" i="2"/>
  <c r="I301" i="3"/>
  <c r="K301" i="3" s="1"/>
  <c r="K302" i="3"/>
  <c r="I454" i="3"/>
  <c r="K455" i="3"/>
  <c r="I102" i="3"/>
  <c r="K102" i="3" s="1"/>
  <c r="K103" i="3"/>
  <c r="I349" i="3"/>
  <c r="K349" i="3" s="1"/>
  <c r="K350" i="3"/>
  <c r="K253" i="2"/>
  <c r="M253" i="2" s="1"/>
  <c r="M254" i="2"/>
  <c r="L430" i="3"/>
  <c r="N430" i="3" s="1"/>
  <c r="N431" i="3"/>
  <c r="I204" i="3"/>
  <c r="K204" i="3" s="1"/>
  <c r="K205" i="3"/>
  <c r="K58" i="2"/>
  <c r="M58" i="2" s="1"/>
  <c r="M59" i="2"/>
  <c r="K216" i="2"/>
  <c r="M216" i="2" s="1"/>
  <c r="M217" i="2"/>
  <c r="I242" i="3"/>
  <c r="K242" i="3" s="1"/>
  <c r="K243" i="3"/>
  <c r="K130" i="2"/>
  <c r="M130" i="2" s="1"/>
  <c r="M131" i="2"/>
  <c r="L454" i="3"/>
  <c r="N455" i="3"/>
  <c r="L102" i="3"/>
  <c r="N102" i="3" s="1"/>
  <c r="N103" i="3"/>
  <c r="J318" i="1"/>
  <c r="L318" i="1" s="1"/>
  <c r="J343" i="1"/>
  <c r="L343" i="1" s="1"/>
  <c r="J43" i="1"/>
  <c r="L43" i="1" s="1"/>
  <c r="J25" i="1"/>
  <c r="L25" i="1" s="1"/>
  <c r="M43" i="1"/>
  <c r="O43" i="1" s="1"/>
  <c r="I388" i="3"/>
  <c r="K388" i="3" s="1"/>
  <c r="M343" i="1"/>
  <c r="O343" i="1" s="1"/>
  <c r="J451" i="1"/>
  <c r="M451" i="1"/>
  <c r="K290" i="2"/>
  <c r="M290" i="2" s="1"/>
  <c r="N293" i="2"/>
  <c r="P293" i="2" s="1"/>
  <c r="M186" i="1"/>
  <c r="O186" i="1" s="1"/>
  <c r="L304" i="3"/>
  <c r="N304" i="3" s="1"/>
  <c r="N238" i="2"/>
  <c r="P238" i="2" s="1"/>
  <c r="N294" i="2"/>
  <c r="P294" i="2" s="1"/>
  <c r="K100" i="2"/>
  <c r="M100" i="2" s="1"/>
  <c r="L27" i="3"/>
  <c r="N24" i="2"/>
  <c r="P24" i="2" s="1"/>
  <c r="L53" i="3"/>
  <c r="N53" i="3" s="1"/>
  <c r="K107" i="2"/>
  <c r="M107" i="2" s="1"/>
  <c r="L63" i="3"/>
  <c r="N63" i="3" s="1"/>
  <c r="L424" i="3"/>
  <c r="N424" i="3" s="1"/>
  <c r="K322" i="2"/>
  <c r="M322" i="2" s="1"/>
  <c r="L381" i="3"/>
  <c r="N381" i="3" s="1"/>
  <c r="L295" i="3"/>
  <c r="N295" i="3" s="1"/>
  <c r="N211" i="2"/>
  <c r="P211" i="2" s="1"/>
  <c r="L391" i="3"/>
  <c r="N391" i="3" s="1"/>
  <c r="K303" i="2"/>
  <c r="M303" i="2" s="1"/>
  <c r="I304" i="3"/>
  <c r="K304" i="3" s="1"/>
  <c r="K112" i="2"/>
  <c r="M112" i="2" s="1"/>
  <c r="I295" i="3"/>
  <c r="K295" i="3" s="1"/>
  <c r="K244" i="2"/>
  <c r="M244" i="2" s="1"/>
  <c r="K161" i="2"/>
  <c r="M161" i="2" s="1"/>
  <c r="K24" i="2"/>
  <c r="M24" i="2" s="1"/>
  <c r="K211" i="2"/>
  <c r="M211" i="2" s="1"/>
  <c r="K186" i="2"/>
  <c r="M186" i="2" s="1"/>
  <c r="K238" i="2"/>
  <c r="M238" i="2" s="1"/>
  <c r="N309" i="2"/>
  <c r="P309" i="2" s="1"/>
  <c r="L325" i="3"/>
  <c r="N325" i="3" s="1"/>
  <c r="K73" i="2"/>
  <c r="M73" i="2" s="1"/>
  <c r="N454" i="2"/>
  <c r="P454" i="2" s="1"/>
  <c r="I424" i="3"/>
  <c r="K424" i="3" s="1"/>
  <c r="N322" i="2"/>
  <c r="P322" i="2" s="1"/>
  <c r="L38" i="3"/>
  <c r="N38" i="3" s="1"/>
  <c r="N100" i="2"/>
  <c r="P100" i="2" s="1"/>
  <c r="N73" i="2"/>
  <c r="P73" i="2" s="1"/>
  <c r="I381" i="3"/>
  <c r="K381" i="3" s="1"/>
  <c r="N143" i="2"/>
  <c r="P143" i="2" s="1"/>
  <c r="I53" i="3"/>
  <c r="K53" i="3" s="1"/>
  <c r="I27" i="3"/>
  <c r="K27" i="3" s="1"/>
  <c r="I38" i="3"/>
  <c r="K38" i="3" s="1"/>
  <c r="I166" i="3"/>
  <c r="K166" i="3" s="1"/>
  <c r="I63" i="3"/>
  <c r="K63" i="3" s="1"/>
  <c r="N443" i="2"/>
  <c r="P443" i="2" s="1"/>
  <c r="K309" i="2"/>
  <c r="M309" i="2" s="1"/>
  <c r="L82" i="3"/>
  <c r="N82" i="3" s="1"/>
  <c r="L330" i="3"/>
  <c r="N330" i="3" s="1"/>
  <c r="K293" i="2"/>
  <c r="M293" i="2" s="1"/>
  <c r="L305" i="3"/>
  <c r="N305" i="3" s="1"/>
  <c r="K416" i="2"/>
  <c r="K158" i="2"/>
  <c r="M158" i="2" s="1"/>
  <c r="K260" i="2"/>
  <c r="M260" i="2" s="1"/>
  <c r="K300" i="2"/>
  <c r="M300" i="2" s="1"/>
  <c r="K381" i="2"/>
  <c r="M381" i="2" s="1"/>
  <c r="I154" i="3"/>
  <c r="K154" i="3" s="1"/>
  <c r="I352" i="3"/>
  <c r="K352" i="3" s="1"/>
  <c r="N107" i="2"/>
  <c r="P107" i="2" s="1"/>
  <c r="K454" i="2"/>
  <c r="M454" i="2" s="1"/>
  <c r="L127" i="3"/>
  <c r="N127" i="3" s="1"/>
  <c r="I127" i="3"/>
  <c r="K127" i="3" s="1"/>
  <c r="K443" i="2"/>
  <c r="M443" i="2" s="1"/>
  <c r="K143" i="2"/>
  <c r="M143" i="2" s="1"/>
  <c r="L166" i="3"/>
  <c r="N166" i="3" s="1"/>
  <c r="I325" i="3"/>
  <c r="K325" i="3" s="1"/>
  <c r="I391" i="3"/>
  <c r="K391" i="3" s="1"/>
  <c r="K294" i="2"/>
  <c r="M294" i="2" s="1"/>
  <c r="I139" i="3"/>
  <c r="K139" i="3" s="1"/>
  <c r="J143" i="1"/>
  <c r="I361" i="3"/>
  <c r="K361" i="3" s="1"/>
  <c r="I82" i="3"/>
  <c r="K82" i="3" s="1"/>
  <c r="I305" i="3"/>
  <c r="K305" i="3" s="1"/>
  <c r="I157" i="3"/>
  <c r="K157" i="3" s="1"/>
  <c r="I237" i="3"/>
  <c r="M143" i="1"/>
  <c r="I45" i="3"/>
  <c r="K45" i="3" s="1"/>
  <c r="L259" i="3"/>
  <c r="N259" i="3" s="1"/>
  <c r="M232" i="1"/>
  <c r="O232" i="1" s="1"/>
  <c r="L184" i="3"/>
  <c r="N184" i="3" s="1"/>
  <c r="M161" i="1"/>
  <c r="O161" i="1" s="1"/>
  <c r="N222" i="2"/>
  <c r="P222" i="2" s="1"/>
  <c r="L413" i="3"/>
  <c r="N413" i="3" s="1"/>
  <c r="M116" i="1"/>
  <c r="M330" i="1"/>
  <c r="O330" i="1" s="1"/>
  <c r="I78" i="3"/>
  <c r="K78" i="3" s="1"/>
  <c r="I122" i="3"/>
  <c r="K122" i="3" s="1"/>
  <c r="I171" i="3"/>
  <c r="K171" i="3" s="1"/>
  <c r="I406" i="3"/>
  <c r="K406" i="3" s="1"/>
  <c r="K37" i="2"/>
  <c r="M37" i="2" s="1"/>
  <c r="K167" i="2"/>
  <c r="M167" i="2" s="1"/>
  <c r="J86" i="1"/>
  <c r="L86" i="1" s="1"/>
  <c r="J110" i="1"/>
  <c r="L110" i="1" s="1"/>
  <c r="J137" i="1"/>
  <c r="L137" i="1" s="1"/>
  <c r="J310" i="1"/>
  <c r="L310" i="1" s="1"/>
  <c r="J351" i="1"/>
  <c r="J422" i="1"/>
  <c r="J437" i="1"/>
  <c r="J462" i="1"/>
  <c r="J461" i="1" s="1"/>
  <c r="L143" i="3"/>
  <c r="N143" i="3" s="1"/>
  <c r="L377" i="3"/>
  <c r="N377" i="3" s="1"/>
  <c r="L420" i="3"/>
  <c r="N420" i="3" s="1"/>
  <c r="N31" i="2"/>
  <c r="P31" i="2" s="1"/>
  <c r="N86" i="2"/>
  <c r="P86" i="2" s="1"/>
  <c r="N130" i="2"/>
  <c r="P130" i="2" s="1"/>
  <c r="N164" i="2"/>
  <c r="P164" i="2" s="1"/>
  <c r="L23" i="3"/>
  <c r="N23" i="3" s="1"/>
  <c r="L35" i="3"/>
  <c r="N35" i="3" s="1"/>
  <c r="L45" i="3"/>
  <c r="N45" i="3" s="1"/>
  <c r="L147" i="3"/>
  <c r="N147" i="3" s="1"/>
  <c r="L179" i="3"/>
  <c r="N179" i="3" s="1"/>
  <c r="L374" i="3"/>
  <c r="N374" i="3" s="1"/>
  <c r="L398" i="3"/>
  <c r="N398" i="3" s="1"/>
  <c r="L417" i="3"/>
  <c r="N417" i="3" s="1"/>
  <c r="L465" i="3"/>
  <c r="N465" i="3" s="1"/>
  <c r="N48" i="2"/>
  <c r="P48" i="2" s="1"/>
  <c r="N64" i="2"/>
  <c r="P64" i="2" s="1"/>
  <c r="N80" i="2"/>
  <c r="P80" i="2" s="1"/>
  <c r="N97" i="2"/>
  <c r="P97" i="2" s="1"/>
  <c r="N118" i="2"/>
  <c r="P118" i="2" s="1"/>
  <c r="N137" i="2"/>
  <c r="P137" i="2" s="1"/>
  <c r="N161" i="2"/>
  <c r="P161" i="2" s="1"/>
  <c r="N186" i="2"/>
  <c r="P186" i="2" s="1"/>
  <c r="N216" i="2"/>
  <c r="P216" i="2" s="1"/>
  <c r="N271" i="2"/>
  <c r="P271" i="2" s="1"/>
  <c r="N303" i="2"/>
  <c r="P303" i="2" s="1"/>
  <c r="N395" i="2"/>
  <c r="P395" i="2" s="1"/>
  <c r="M124" i="1"/>
  <c r="O124" i="1" s="1"/>
  <c r="M293" i="1"/>
  <c r="O293" i="1" s="1"/>
  <c r="M404" i="1"/>
  <c r="O404" i="1" s="1"/>
  <c r="L95" i="3"/>
  <c r="N95" i="3" s="1"/>
  <c r="L163" i="3"/>
  <c r="N163" i="3" s="1"/>
  <c r="L409" i="3"/>
  <c r="N409" i="3" s="1"/>
  <c r="L469" i="3"/>
  <c r="N469" i="3" s="1"/>
  <c r="N260" i="2"/>
  <c r="P260" i="2" s="1"/>
  <c r="M20" i="1"/>
  <c r="O20" i="1" s="1"/>
  <c r="N328" i="2"/>
  <c r="P328" i="2" s="1"/>
  <c r="I49" i="3"/>
  <c r="K49" i="3" s="1"/>
  <c r="I60" i="3"/>
  <c r="K60" i="3" s="1"/>
  <c r="I70" i="3"/>
  <c r="K70" i="3" s="1"/>
  <c r="I111" i="3"/>
  <c r="K111" i="3" s="1"/>
  <c r="I364" i="3"/>
  <c r="K364" i="3" s="1"/>
  <c r="I409" i="3"/>
  <c r="K409" i="3" s="1"/>
  <c r="K40" i="2"/>
  <c r="M40" i="2" s="1"/>
  <c r="K86" i="2"/>
  <c r="M86" i="2" s="1"/>
  <c r="K115" i="2"/>
  <c r="M115" i="2" s="1"/>
  <c r="K173" i="2"/>
  <c r="M173" i="2" s="1"/>
  <c r="K219" i="2"/>
  <c r="M219" i="2" s="1"/>
  <c r="K440" i="2"/>
  <c r="M440" i="2" s="1"/>
  <c r="K451" i="2"/>
  <c r="M451" i="2" s="1"/>
  <c r="K461" i="2"/>
  <c r="M461" i="2" s="1"/>
  <c r="K56" i="2"/>
  <c r="M56" i="2" s="1"/>
  <c r="J314" i="1"/>
  <c r="L314" i="1" s="1"/>
  <c r="J474" i="1"/>
  <c r="L60" i="3"/>
  <c r="N60" i="3" s="1"/>
  <c r="L242" i="3"/>
  <c r="N242" i="3" s="1"/>
  <c r="L352" i="3"/>
  <c r="N352" i="3" s="1"/>
  <c r="L388" i="3"/>
  <c r="N388" i="3" s="1"/>
  <c r="L435" i="3"/>
  <c r="N435" i="3" s="1"/>
  <c r="N40" i="2"/>
  <c r="P40" i="2" s="1"/>
  <c r="N195" i="2"/>
  <c r="P195" i="2" s="1"/>
  <c r="N290" i="2"/>
  <c r="P290" i="2" s="1"/>
  <c r="N316" i="2"/>
  <c r="P316" i="2" s="1"/>
  <c r="N402" i="2"/>
  <c r="P402" i="2" s="1"/>
  <c r="N461" i="2"/>
  <c r="P461" i="2" s="1"/>
  <c r="N56" i="2"/>
  <c r="P56" i="2" s="1"/>
  <c r="M314" i="1"/>
  <c r="O314" i="1" s="1"/>
  <c r="M488" i="1"/>
  <c r="J478" i="1"/>
  <c r="N133" i="2"/>
  <c r="P133" i="2" s="1"/>
  <c r="I184" i="3"/>
  <c r="K184" i="3" s="1"/>
  <c r="N256" i="2"/>
  <c r="P256" i="2" s="1"/>
  <c r="M478" i="1"/>
  <c r="J488" i="1"/>
  <c r="J161" i="1"/>
  <c r="L161" i="1" s="1"/>
  <c r="H207" i="3"/>
  <c r="N179" i="2"/>
  <c r="P179" i="2" s="1"/>
  <c r="L320" i="3"/>
  <c r="N320" i="3" s="1"/>
  <c r="J232" i="1"/>
  <c r="L232" i="1" s="1"/>
  <c r="I330" i="3"/>
  <c r="K330" i="3" s="1"/>
  <c r="N244" i="2"/>
  <c r="P244" i="2" s="1"/>
  <c r="J330" i="1"/>
  <c r="L330" i="1" s="1"/>
  <c r="J116" i="1"/>
  <c r="L207" i="3"/>
  <c r="N207" i="3" s="1"/>
  <c r="I23" i="3"/>
  <c r="K23" i="3" s="1"/>
  <c r="I35" i="3"/>
  <c r="K35" i="3" s="1"/>
  <c r="I147" i="3"/>
  <c r="K147" i="3" s="1"/>
  <c r="I179" i="3"/>
  <c r="K179" i="3" s="1"/>
  <c r="I374" i="3"/>
  <c r="K374" i="3" s="1"/>
  <c r="I398" i="3"/>
  <c r="K398" i="3" s="1"/>
  <c r="I417" i="3"/>
  <c r="K417" i="3" s="1"/>
  <c r="I465" i="3"/>
  <c r="K465" i="3" s="1"/>
  <c r="K48" i="2"/>
  <c r="M48" i="2" s="1"/>
  <c r="K64" i="2"/>
  <c r="M64" i="2" s="1"/>
  <c r="K80" i="2"/>
  <c r="M80" i="2" s="1"/>
  <c r="K97" i="2"/>
  <c r="M97" i="2" s="1"/>
  <c r="K118" i="2"/>
  <c r="M118" i="2" s="1"/>
  <c r="K137" i="2"/>
  <c r="M137" i="2" s="1"/>
  <c r="K271" i="2"/>
  <c r="M271" i="2" s="1"/>
  <c r="K395" i="2"/>
  <c r="M395" i="2" s="1"/>
  <c r="J124" i="1"/>
  <c r="L124" i="1" s="1"/>
  <c r="J293" i="1"/>
  <c r="L293" i="1" s="1"/>
  <c r="J404" i="1"/>
  <c r="L404" i="1" s="1"/>
  <c r="M462" i="1"/>
  <c r="M461" i="1" s="1"/>
  <c r="L272" i="3"/>
  <c r="N272" i="3" s="1"/>
  <c r="L339" i="3"/>
  <c r="N339" i="3" s="1"/>
  <c r="L402" i="3"/>
  <c r="N402" i="3" s="1"/>
  <c r="N158" i="2"/>
  <c r="P158" i="2" s="1"/>
  <c r="N300" i="2"/>
  <c r="P300" i="2" s="1"/>
  <c r="M133" i="1"/>
  <c r="O133" i="1" s="1"/>
  <c r="M246" i="1"/>
  <c r="O246" i="1" s="1"/>
  <c r="L78" i="3"/>
  <c r="N78" i="3" s="1"/>
  <c r="L92" i="3"/>
  <c r="N92" i="3" s="1"/>
  <c r="L122" i="3"/>
  <c r="N122" i="3" s="1"/>
  <c r="L139" i="3"/>
  <c r="N139" i="3" s="1"/>
  <c r="L157" i="3"/>
  <c r="N157" i="3" s="1"/>
  <c r="L171" i="3"/>
  <c r="N171" i="3" s="1"/>
  <c r="L237" i="3"/>
  <c r="N237" i="3" s="1"/>
  <c r="L349" i="3"/>
  <c r="N349" i="3" s="1"/>
  <c r="L361" i="3"/>
  <c r="N361" i="3" s="1"/>
  <c r="L406" i="3"/>
  <c r="N406" i="3" s="1"/>
  <c r="N37" i="2"/>
  <c r="P37" i="2" s="1"/>
  <c r="N112" i="2"/>
  <c r="P112" i="2" s="1"/>
  <c r="N167" i="2"/>
  <c r="P167" i="2" s="1"/>
  <c r="N253" i="2"/>
  <c r="P253" i="2" s="1"/>
  <c r="N319" i="2"/>
  <c r="P319" i="2" s="1"/>
  <c r="N416" i="2"/>
  <c r="P416" i="2" s="1"/>
  <c r="M86" i="1"/>
  <c r="O86" i="1" s="1"/>
  <c r="M110" i="1"/>
  <c r="O110" i="1" s="1"/>
  <c r="M137" i="1"/>
  <c r="O137" i="1" s="1"/>
  <c r="M310" i="1"/>
  <c r="O310" i="1" s="1"/>
  <c r="M351" i="1"/>
  <c r="M422" i="1"/>
  <c r="M437" i="1"/>
  <c r="L204" i="3"/>
  <c r="N204" i="3" s="1"/>
  <c r="N121" i="2"/>
  <c r="P121" i="2" s="1"/>
  <c r="N173" i="2"/>
  <c r="P173" i="2" s="1"/>
  <c r="N306" i="2"/>
  <c r="P306" i="2" s="1"/>
  <c r="N440" i="2"/>
  <c r="P440" i="2" s="1"/>
  <c r="M426" i="1"/>
  <c r="I95" i="3"/>
  <c r="K95" i="3" s="1"/>
  <c r="I143" i="3"/>
  <c r="K143" i="3" s="1"/>
  <c r="I163" i="3"/>
  <c r="K163" i="3" s="1"/>
  <c r="I176" i="3"/>
  <c r="K176" i="3" s="1"/>
  <c r="I339" i="3"/>
  <c r="K339" i="3" s="1"/>
  <c r="I377" i="3"/>
  <c r="K377" i="3" s="1"/>
  <c r="I402" i="3"/>
  <c r="K402" i="3" s="1"/>
  <c r="I420" i="3"/>
  <c r="K420" i="3" s="1"/>
  <c r="I469" i="3"/>
  <c r="K469" i="3" s="1"/>
  <c r="K31" i="2"/>
  <c r="M31" i="2" s="1"/>
  <c r="K121" i="2"/>
  <c r="M121" i="2" s="1"/>
  <c r="K164" i="2"/>
  <c r="M164" i="2" s="1"/>
  <c r="K306" i="2"/>
  <c r="M306" i="2" s="1"/>
  <c r="K402" i="2"/>
  <c r="M402" i="2" s="1"/>
  <c r="J20" i="1"/>
  <c r="L20" i="1" s="1"/>
  <c r="J133" i="1"/>
  <c r="L133" i="1" s="1"/>
  <c r="K328" i="2"/>
  <c r="M328" i="2" s="1"/>
  <c r="J246" i="1"/>
  <c r="L246" i="1" s="1"/>
  <c r="J426" i="1"/>
  <c r="L49" i="3"/>
  <c r="N49" i="3" s="1"/>
  <c r="L70" i="3"/>
  <c r="N70" i="3" s="1"/>
  <c r="L111" i="3"/>
  <c r="N111" i="3" s="1"/>
  <c r="L154" i="3"/>
  <c r="N154" i="3" s="1"/>
  <c r="L176" i="3"/>
  <c r="N176" i="3" s="1"/>
  <c r="L301" i="3"/>
  <c r="N301" i="3" s="1"/>
  <c r="L364" i="3"/>
  <c r="N364" i="3" s="1"/>
  <c r="N58" i="2"/>
  <c r="P58" i="2" s="1"/>
  <c r="N115" i="2"/>
  <c r="P115" i="2" s="1"/>
  <c r="N219" i="2"/>
  <c r="P219" i="2" s="1"/>
  <c r="N381" i="2"/>
  <c r="P381" i="2" s="1"/>
  <c r="N451" i="2"/>
  <c r="P451" i="2" s="1"/>
  <c r="M474" i="1"/>
  <c r="I413" i="3"/>
  <c r="K413" i="3" s="1"/>
  <c r="I320" i="3"/>
  <c r="K320" i="3" s="1"/>
  <c r="I259" i="3"/>
  <c r="I207" i="3"/>
  <c r="K207" i="3" s="1"/>
  <c r="K256" i="2"/>
  <c r="M256" i="2" s="1"/>
  <c r="K222" i="2"/>
  <c r="M222" i="2" s="1"/>
  <c r="K133" i="2"/>
  <c r="M133" i="2" s="1"/>
  <c r="K179" i="2"/>
  <c r="M179" i="2" s="1"/>
  <c r="K195" i="2"/>
  <c r="M195" i="2" s="1"/>
  <c r="J254" i="1"/>
  <c r="L254" i="1" s="1"/>
  <c r="M254" i="1"/>
  <c r="O254" i="1" s="1"/>
  <c r="M445" i="1"/>
  <c r="J445" i="1"/>
  <c r="J298" i="1"/>
  <c r="L298" i="1" s="1"/>
  <c r="M298" i="1"/>
  <c r="O298" i="1" s="1"/>
  <c r="M193" i="1"/>
  <c r="O193" i="1" s="1"/>
  <c r="J193" i="1"/>
  <c r="L193" i="1" s="1"/>
  <c r="M91" i="1"/>
  <c r="J91" i="1"/>
  <c r="L218" i="1" l="1"/>
  <c r="M142" i="1"/>
  <c r="O142" i="1" s="1"/>
  <c r="O143" i="1"/>
  <c r="K408" i="2"/>
  <c r="M408" i="2" s="1"/>
  <c r="M416" i="2"/>
  <c r="I258" i="3"/>
  <c r="K258" i="3" s="1"/>
  <c r="K259" i="3"/>
  <c r="I236" i="3"/>
  <c r="K237" i="3"/>
  <c r="J142" i="1"/>
  <c r="L142" i="1" s="1"/>
  <c r="L143" i="1"/>
  <c r="L26" i="3"/>
  <c r="N26" i="3" s="1"/>
  <c r="N27" i="3"/>
  <c r="L453" i="3"/>
  <c r="N453" i="3" s="1"/>
  <c r="N454" i="3"/>
  <c r="I453" i="3"/>
  <c r="K453" i="3" s="1"/>
  <c r="K454" i="3"/>
  <c r="I81" i="3"/>
  <c r="K81" i="3" s="1"/>
  <c r="L81" i="3"/>
  <c r="N81" i="3" s="1"/>
  <c r="I343" i="3"/>
  <c r="K343" i="3" s="1"/>
  <c r="L343" i="3"/>
  <c r="N343" i="3" s="1"/>
  <c r="M160" i="1"/>
  <c r="J160" i="1"/>
  <c r="L160" i="1" s="1"/>
  <c r="K210" i="2"/>
  <c r="M210" i="2" s="1"/>
  <c r="J24" i="1"/>
  <c r="L24" i="1" s="1"/>
  <c r="L258" i="3"/>
  <c r="N258" i="3" s="1"/>
  <c r="N210" i="2"/>
  <c r="K339" i="2"/>
  <c r="M339" i="2" s="1"/>
  <c r="J309" i="1"/>
  <c r="L309" i="1" s="1"/>
  <c r="M309" i="1"/>
  <c r="O309" i="1" s="1"/>
  <c r="I26" i="3"/>
  <c r="K26" i="3" s="1"/>
  <c r="I138" i="3"/>
  <c r="K138" i="3" s="1"/>
  <c r="L380" i="3"/>
  <c r="N380" i="3" s="1"/>
  <c r="N339" i="2"/>
  <c r="N23" i="2"/>
  <c r="K450" i="2"/>
  <c r="M450" i="2" s="1"/>
  <c r="I183" i="3"/>
  <c r="K183" i="3" s="1"/>
  <c r="L126" i="3"/>
  <c r="N126" i="3" s="1"/>
  <c r="I294" i="3"/>
  <c r="K294" i="3" s="1"/>
  <c r="K289" i="2"/>
  <c r="M289" i="2" s="1"/>
  <c r="I429" i="3"/>
  <c r="K429" i="3" s="1"/>
  <c r="L34" i="3"/>
  <c r="N34" i="3" s="1"/>
  <c r="N289" i="2"/>
  <c r="I52" i="3"/>
  <c r="K52" i="3" s="1"/>
  <c r="L324" i="3"/>
  <c r="N324" i="3" s="1"/>
  <c r="I380" i="3"/>
  <c r="K380" i="3" s="1"/>
  <c r="I126" i="3"/>
  <c r="I162" i="3"/>
  <c r="K162" i="3" s="1"/>
  <c r="I34" i="3"/>
  <c r="K34" i="3" s="1"/>
  <c r="K439" i="2"/>
  <c r="M439" i="2" s="1"/>
  <c r="K380" i="2"/>
  <c r="M380" i="2" s="1"/>
  <c r="K379" i="2"/>
  <c r="M379" i="2" s="1"/>
  <c r="I150" i="3"/>
  <c r="K150" i="3" s="1"/>
  <c r="L52" i="3"/>
  <c r="N52" i="3" s="1"/>
  <c r="I324" i="3"/>
  <c r="K324" i="3" s="1"/>
  <c r="K23" i="2"/>
  <c r="M23" i="2" s="1"/>
  <c r="L48" i="3"/>
  <c r="N48" i="3" s="1"/>
  <c r="J132" i="1"/>
  <c r="L132" i="1" s="1"/>
  <c r="I175" i="3"/>
  <c r="K175" i="3" s="1"/>
  <c r="M430" i="1"/>
  <c r="M350" i="1"/>
  <c r="O350" i="1" s="1"/>
  <c r="N36" i="2"/>
  <c r="P36" i="2" s="1"/>
  <c r="L236" i="3"/>
  <c r="N236" i="3" s="1"/>
  <c r="L121" i="3"/>
  <c r="N121" i="3" s="1"/>
  <c r="L77" i="3"/>
  <c r="N77" i="3" s="1"/>
  <c r="M132" i="1"/>
  <c r="O132" i="1" s="1"/>
  <c r="L401" i="3"/>
  <c r="N401" i="3" s="1"/>
  <c r="J400" i="1"/>
  <c r="I373" i="3"/>
  <c r="K373" i="3" s="1"/>
  <c r="I146" i="3"/>
  <c r="K146" i="3" s="1"/>
  <c r="J115" i="1"/>
  <c r="L115" i="1" s="1"/>
  <c r="L294" i="3"/>
  <c r="N294" i="3" s="1"/>
  <c r="N450" i="2"/>
  <c r="P450" i="2" s="1"/>
  <c r="J487" i="1"/>
  <c r="N439" i="2"/>
  <c r="P439" i="2" s="1"/>
  <c r="J473" i="1"/>
  <c r="N194" i="2"/>
  <c r="P194" i="2" s="1"/>
  <c r="K51" i="2"/>
  <c r="M51" i="2" s="1"/>
  <c r="I48" i="3"/>
  <c r="K48" i="3" s="1"/>
  <c r="M19" i="1"/>
  <c r="O19" i="1" s="1"/>
  <c r="L468" i="3"/>
  <c r="N468" i="3" s="1"/>
  <c r="M400" i="1"/>
  <c r="L429" i="3"/>
  <c r="N429" i="3" s="1"/>
  <c r="L397" i="3"/>
  <c r="N397" i="3" s="1"/>
  <c r="L142" i="3"/>
  <c r="N142" i="3" s="1"/>
  <c r="J430" i="1"/>
  <c r="J350" i="1"/>
  <c r="L350" i="1" s="1"/>
  <c r="K36" i="2"/>
  <c r="M36" i="2" s="1"/>
  <c r="I77" i="3"/>
  <c r="K77" i="3" s="1"/>
  <c r="M115" i="1"/>
  <c r="O115" i="1" s="1"/>
  <c r="L183" i="3"/>
  <c r="N183" i="3" s="1"/>
  <c r="M231" i="1"/>
  <c r="O231" i="1" s="1"/>
  <c r="L175" i="3"/>
  <c r="N175" i="3" s="1"/>
  <c r="K401" i="2"/>
  <c r="M401" i="2" s="1"/>
  <c r="K400" i="2"/>
  <c r="M400" i="2" s="1"/>
  <c r="I142" i="3"/>
  <c r="K142" i="3" s="1"/>
  <c r="M24" i="1"/>
  <c r="M297" i="1"/>
  <c r="O297" i="1" s="1"/>
  <c r="J231" i="1"/>
  <c r="L231" i="1" s="1"/>
  <c r="J297" i="1"/>
  <c r="L297" i="1" s="1"/>
  <c r="N379" i="2"/>
  <c r="P379" i="2" s="1"/>
  <c r="N380" i="2"/>
  <c r="P380" i="2" s="1"/>
  <c r="L150" i="3"/>
  <c r="N150" i="3" s="1"/>
  <c r="K327" i="2"/>
  <c r="M327" i="2" s="1"/>
  <c r="J19" i="1"/>
  <c r="L19" i="1" s="1"/>
  <c r="I468" i="3"/>
  <c r="K468" i="3" s="1"/>
  <c r="I401" i="3"/>
  <c r="K401" i="3" s="1"/>
  <c r="M109" i="1"/>
  <c r="O109" i="1" s="1"/>
  <c r="N408" i="2"/>
  <c r="P408" i="2" s="1"/>
  <c r="L138" i="3"/>
  <c r="N138" i="3" s="1"/>
  <c r="M460" i="1"/>
  <c r="J292" i="1"/>
  <c r="L292" i="1" s="1"/>
  <c r="K393" i="2"/>
  <c r="M393" i="2" s="1"/>
  <c r="K394" i="2"/>
  <c r="M394" i="2" s="1"/>
  <c r="I464" i="3"/>
  <c r="K464" i="3" s="1"/>
  <c r="I397" i="3"/>
  <c r="K397" i="3" s="1"/>
  <c r="I22" i="3"/>
  <c r="K22" i="3" s="1"/>
  <c r="L308" i="3"/>
  <c r="N308" i="3" s="1"/>
  <c r="L162" i="3"/>
  <c r="N162" i="3" s="1"/>
  <c r="M473" i="1"/>
  <c r="N124" i="2"/>
  <c r="M487" i="1"/>
  <c r="N51" i="2"/>
  <c r="P51" i="2" s="1"/>
  <c r="N400" i="2"/>
  <c r="P400" i="2" s="1"/>
  <c r="N401" i="2"/>
  <c r="P401" i="2" s="1"/>
  <c r="N327" i="2"/>
  <c r="P327" i="2" s="1"/>
  <c r="M292" i="1"/>
  <c r="O292" i="1" s="1"/>
  <c r="N394" i="2"/>
  <c r="P394" i="2" s="1"/>
  <c r="N393" i="2"/>
  <c r="P393" i="2" s="1"/>
  <c r="L464" i="3"/>
  <c r="N464" i="3" s="1"/>
  <c r="L373" i="3"/>
  <c r="N373" i="3" s="1"/>
  <c r="L146" i="3"/>
  <c r="N146" i="3" s="1"/>
  <c r="L22" i="3"/>
  <c r="N22" i="3" s="1"/>
  <c r="J460" i="1"/>
  <c r="J109" i="1"/>
  <c r="L109" i="1" s="1"/>
  <c r="I121" i="3"/>
  <c r="K121" i="3" s="1"/>
  <c r="L412" i="3"/>
  <c r="N412" i="3" s="1"/>
  <c r="I308" i="3"/>
  <c r="K308" i="3" s="1"/>
  <c r="I412" i="3"/>
  <c r="K412" i="3" s="1"/>
  <c r="K194" i="2"/>
  <c r="M194" i="2" s="1"/>
  <c r="K124" i="2"/>
  <c r="J399" i="1" l="1"/>
  <c r="L399" i="1" s="1"/>
  <c r="L400" i="1"/>
  <c r="M399" i="1"/>
  <c r="O399" i="1" s="1"/>
  <c r="O400" i="1"/>
  <c r="K407" i="2"/>
  <c r="M407" i="2" s="1"/>
  <c r="I452" i="3"/>
  <c r="K452" i="3" s="1"/>
  <c r="O24" i="1"/>
  <c r="M18" i="1"/>
  <c r="O18" i="1" s="1"/>
  <c r="N63" i="2"/>
  <c r="P124" i="2"/>
  <c r="I232" i="3"/>
  <c r="K232" i="3" s="1"/>
  <c r="K236" i="3"/>
  <c r="K63" i="2"/>
  <c r="M124" i="2"/>
  <c r="I125" i="3"/>
  <c r="K125" i="3" s="1"/>
  <c r="K126" i="3"/>
  <c r="N288" i="2"/>
  <c r="P288" i="2" s="1"/>
  <c r="P289" i="2"/>
  <c r="N22" i="2"/>
  <c r="P22" i="2" s="1"/>
  <c r="P23" i="2"/>
  <c r="N209" i="2"/>
  <c r="P209" i="2" s="1"/>
  <c r="P210" i="2"/>
  <c r="N338" i="2"/>
  <c r="P338" i="2" s="1"/>
  <c r="P339" i="2"/>
  <c r="M141" i="1"/>
  <c r="O141" i="1" s="1"/>
  <c r="O160" i="1"/>
  <c r="N438" i="2"/>
  <c r="P438" i="2" s="1"/>
  <c r="K438" i="2"/>
  <c r="M438" i="2" s="1"/>
  <c r="L232" i="3"/>
  <c r="K338" i="2"/>
  <c r="I182" i="3"/>
  <c r="L125" i="3"/>
  <c r="N125" i="3" s="1"/>
  <c r="K22" i="2"/>
  <c r="M22" i="2" s="1"/>
  <c r="K209" i="2"/>
  <c r="M209" i="2" s="1"/>
  <c r="K288" i="2"/>
  <c r="M288" i="2" s="1"/>
  <c r="I423" i="3"/>
  <c r="K423" i="3" s="1"/>
  <c r="I342" i="3"/>
  <c r="K342" i="3" s="1"/>
  <c r="I21" i="3"/>
  <c r="K21" i="3" s="1"/>
  <c r="K378" i="2"/>
  <c r="M378" i="2" s="1"/>
  <c r="N47" i="2"/>
  <c r="P47" i="2" s="1"/>
  <c r="M114" i="1"/>
  <c r="O114" i="1" s="1"/>
  <c r="N35" i="2"/>
  <c r="P35" i="2" s="1"/>
  <c r="I120" i="3"/>
  <c r="K120" i="3" s="1"/>
  <c r="L463" i="3"/>
  <c r="N463" i="3" s="1"/>
  <c r="N407" i="2"/>
  <c r="P407" i="2" s="1"/>
  <c r="L342" i="3"/>
  <c r="N342" i="3" s="1"/>
  <c r="I137" i="3"/>
  <c r="K137" i="3" s="1"/>
  <c r="J342" i="1"/>
  <c r="L342" i="1" s="1"/>
  <c r="L423" i="3"/>
  <c r="N423" i="3" s="1"/>
  <c r="K47" i="2"/>
  <c r="M47" i="2" s="1"/>
  <c r="L120" i="3"/>
  <c r="N120" i="3" s="1"/>
  <c r="J421" i="1"/>
  <c r="N299" i="2"/>
  <c r="P299" i="2" s="1"/>
  <c r="K392" i="2"/>
  <c r="M392" i="2" s="1"/>
  <c r="J472" i="1"/>
  <c r="H196" i="2"/>
  <c r="J196" i="2" s="1"/>
  <c r="N392" i="2"/>
  <c r="P392" i="2" s="1"/>
  <c r="N399" i="2"/>
  <c r="P399" i="2" s="1"/>
  <c r="I463" i="3"/>
  <c r="K463" i="3" s="1"/>
  <c r="K399" i="2"/>
  <c r="M399" i="2" s="1"/>
  <c r="L21" i="3"/>
  <c r="N21" i="3" s="1"/>
  <c r="L182" i="3"/>
  <c r="N182" i="3" s="1"/>
  <c r="L137" i="3"/>
  <c r="N137" i="3" s="1"/>
  <c r="M342" i="1"/>
  <c r="O342" i="1" s="1"/>
  <c r="L405" i="3"/>
  <c r="N405" i="3" s="1"/>
  <c r="M486" i="1"/>
  <c r="M472" i="1"/>
  <c r="L452" i="3"/>
  <c r="K299" i="2"/>
  <c r="M299" i="2" s="1"/>
  <c r="N378" i="2"/>
  <c r="P378" i="2" s="1"/>
  <c r="M421" i="1"/>
  <c r="K35" i="2"/>
  <c r="M35" i="2" s="1"/>
  <c r="J486" i="1"/>
  <c r="J114" i="1"/>
  <c r="L114" i="1" s="1"/>
  <c r="J18" i="1"/>
  <c r="L18" i="1" s="1"/>
  <c r="I405" i="3"/>
  <c r="K405" i="3" s="1"/>
  <c r="K406" i="2"/>
  <c r="M406" i="2" s="1"/>
  <c r="I438" i="3" l="1"/>
  <c r="K438" i="3" s="1"/>
  <c r="N287" i="2"/>
  <c r="P287" i="2" s="1"/>
  <c r="M230" i="1"/>
  <c r="O230" i="1" s="1"/>
  <c r="N208" i="2"/>
  <c r="P208" i="2" s="1"/>
  <c r="I231" i="3"/>
  <c r="K231" i="3" s="1"/>
  <c r="N337" i="2"/>
  <c r="P337" i="2" s="1"/>
  <c r="N21" i="2"/>
  <c r="P21" i="2" s="1"/>
  <c r="K337" i="2"/>
  <c r="M337" i="2" s="1"/>
  <c r="M338" i="2"/>
  <c r="L231" i="3"/>
  <c r="N231" i="3" s="1"/>
  <c r="N232" i="3"/>
  <c r="K62" i="2"/>
  <c r="M63" i="2"/>
  <c r="N62" i="2"/>
  <c r="P63" i="2"/>
  <c r="I174" i="3"/>
  <c r="K174" i="3" s="1"/>
  <c r="K182" i="3"/>
  <c r="L438" i="3"/>
  <c r="N438" i="3" s="1"/>
  <c r="N452" i="3"/>
  <c r="J230" i="1"/>
  <c r="L230" i="1" s="1"/>
  <c r="G215" i="1"/>
  <c r="G211" i="1" s="1"/>
  <c r="I211" i="1" s="1"/>
  <c r="J211" i="1"/>
  <c r="K21" i="2"/>
  <c r="K208" i="2"/>
  <c r="M208" i="2" s="1"/>
  <c r="K287" i="2"/>
  <c r="M287" i="2" s="1"/>
  <c r="K377" i="2"/>
  <c r="M377" i="2" s="1"/>
  <c r="K298" i="2"/>
  <c r="M298" i="2" s="1"/>
  <c r="K398" i="2"/>
  <c r="M398" i="2" s="1"/>
  <c r="N298" i="2"/>
  <c r="P298" i="2" s="1"/>
  <c r="K46" i="2"/>
  <c r="M46" i="2" s="1"/>
  <c r="N406" i="2"/>
  <c r="P406" i="2" s="1"/>
  <c r="N34" i="2"/>
  <c r="P34" i="2" s="1"/>
  <c r="N391" i="2"/>
  <c r="P391" i="2" s="1"/>
  <c r="K34" i="2"/>
  <c r="M34" i="2" s="1"/>
  <c r="N398" i="2"/>
  <c r="P398" i="2" s="1"/>
  <c r="N46" i="2"/>
  <c r="P46" i="2" s="1"/>
  <c r="N377" i="2"/>
  <c r="P377" i="2" s="1"/>
  <c r="H195" i="2"/>
  <c r="J195" i="2" s="1"/>
  <c r="K391" i="2"/>
  <c r="M391" i="2" s="1"/>
  <c r="N207" i="2"/>
  <c r="P207" i="2" s="1"/>
  <c r="L396" i="3"/>
  <c r="N396" i="3" s="1"/>
  <c r="L174" i="3"/>
  <c r="N174" i="3" s="1"/>
  <c r="I396" i="3"/>
  <c r="K396" i="3" s="1"/>
  <c r="K405" i="2"/>
  <c r="M405" i="2" s="1"/>
  <c r="H418" i="2"/>
  <c r="J418" i="2" s="1"/>
  <c r="N286" i="2" l="1"/>
  <c r="P286" i="2" s="1"/>
  <c r="J210" i="1"/>
  <c r="J209" i="1" s="1"/>
  <c r="L211" i="1"/>
  <c r="N20" i="2"/>
  <c r="P20" i="2" s="1"/>
  <c r="M62" i="2"/>
  <c r="K61" i="2"/>
  <c r="M61" i="2" s="1"/>
  <c r="K20" i="2"/>
  <c r="M20" i="2" s="1"/>
  <c r="M21" i="2"/>
  <c r="N61" i="2"/>
  <c r="P61" i="2" s="1"/>
  <c r="P62" i="2"/>
  <c r="K207" i="2"/>
  <c r="I476" i="3"/>
  <c r="K476" i="3" s="1"/>
  <c r="L476" i="3"/>
  <c r="N476" i="3" s="1"/>
  <c r="K286" i="2"/>
  <c r="M286" i="2" s="1"/>
  <c r="N206" i="2"/>
  <c r="P206" i="2" s="1"/>
  <c r="M502" i="1"/>
  <c r="O502" i="1" s="1"/>
  <c r="N297" i="2"/>
  <c r="N45" i="2"/>
  <c r="P45" i="2" s="1"/>
  <c r="K297" i="2"/>
  <c r="M297" i="2" s="1"/>
  <c r="H417" i="2"/>
  <c r="J417" i="2" s="1"/>
  <c r="H194" i="2"/>
  <c r="J194" i="2" s="1"/>
  <c r="K45" i="2"/>
  <c r="M45" i="2" s="1"/>
  <c r="N405" i="2"/>
  <c r="P405" i="2" s="1"/>
  <c r="F206" i="3"/>
  <c r="H206" i="3" s="1"/>
  <c r="G366" i="1"/>
  <c r="F457" i="3"/>
  <c r="G464" i="1"/>
  <c r="K19" i="2" l="1"/>
  <c r="M19" i="2" s="1"/>
  <c r="N19" i="2"/>
  <c r="P19" i="2" s="1"/>
  <c r="L210" i="1"/>
  <c r="N285" i="2"/>
  <c r="P285" i="2" s="1"/>
  <c r="P297" i="2"/>
  <c r="F455" i="3"/>
  <c r="H457" i="3"/>
  <c r="K206" i="2"/>
  <c r="M206" i="2" s="1"/>
  <c r="M207" i="2"/>
  <c r="J141" i="1"/>
  <c r="L209" i="1"/>
  <c r="K285" i="2"/>
  <c r="M285" i="2" s="1"/>
  <c r="H416" i="2"/>
  <c r="J416" i="2" s="1"/>
  <c r="N44" i="2"/>
  <c r="P44" i="2" s="1"/>
  <c r="G365" i="1"/>
  <c r="K44" i="2"/>
  <c r="M44" i="2" s="1"/>
  <c r="G463" i="1"/>
  <c r="F205" i="3"/>
  <c r="H205" i="3" s="1"/>
  <c r="H397" i="2"/>
  <c r="J397" i="2" s="1"/>
  <c r="L141" i="1" l="1"/>
  <c r="J502" i="1"/>
  <c r="L502" i="1" s="1"/>
  <c r="F454" i="3"/>
  <c r="H455" i="3"/>
  <c r="F204" i="3"/>
  <c r="H204" i="3" s="1"/>
  <c r="K43" i="2"/>
  <c r="G462" i="1"/>
  <c r="G461" i="1" s="1"/>
  <c r="N43" i="2"/>
  <c r="P43" i="2" s="1"/>
  <c r="H408" i="2"/>
  <c r="J408" i="2" s="1"/>
  <c r="F422" i="3"/>
  <c r="H422" i="3" s="1"/>
  <c r="G443" i="1"/>
  <c r="F453" i="3" l="1"/>
  <c r="H453" i="3" s="1"/>
  <c r="H454" i="3"/>
  <c r="K468" i="2"/>
  <c r="M468" i="2" s="1"/>
  <c r="M43" i="2"/>
  <c r="H407" i="2"/>
  <c r="J407" i="2" s="1"/>
  <c r="G460" i="1"/>
  <c r="G442" i="1"/>
  <c r="N468" i="2"/>
  <c r="P468" i="2" s="1"/>
  <c r="F421" i="3"/>
  <c r="H421" i="3" s="1"/>
  <c r="F274" i="3"/>
  <c r="H274" i="3" s="1"/>
  <c r="G61" i="1"/>
  <c r="F273" i="3" l="1"/>
  <c r="H273" i="3" s="1"/>
  <c r="H261" i="2"/>
  <c r="J261" i="2" s="1"/>
  <c r="G60" i="1"/>
  <c r="F420" i="3"/>
  <c r="H420" i="3" s="1"/>
  <c r="F452" i="3"/>
  <c r="G353" i="1"/>
  <c r="F438" i="3" l="1"/>
  <c r="H438" i="3" s="1"/>
  <c r="H452" i="3"/>
  <c r="F272" i="3"/>
  <c r="H272" i="3" s="1"/>
  <c r="H260" i="2"/>
  <c r="J260" i="2" s="1"/>
  <c r="H406" i="2"/>
  <c r="J406" i="2" s="1"/>
  <c r="F240" i="3"/>
  <c r="H240" i="3" s="1"/>
  <c r="F161" i="3"/>
  <c r="H161" i="3" s="1"/>
  <c r="H190" i="2"/>
  <c r="J190" i="2" s="1"/>
  <c r="G328" i="1"/>
  <c r="F238" i="3" l="1"/>
  <c r="H238" i="3" s="1"/>
  <c r="F160" i="3"/>
  <c r="H160" i="3" s="1"/>
  <c r="G405" i="1"/>
  <c r="I405" i="1" s="1"/>
  <c r="G325" i="1"/>
  <c r="H189" i="2"/>
  <c r="J189" i="2" s="1"/>
  <c r="H405" i="2"/>
  <c r="J405" i="2" s="1"/>
  <c r="H186" i="2" l="1"/>
  <c r="J186" i="2" s="1"/>
  <c r="F237" i="3"/>
  <c r="H237" i="3" s="1"/>
  <c r="G404" i="1"/>
  <c r="F157" i="3"/>
  <c r="H157" i="3" s="1"/>
  <c r="G271" i="1"/>
  <c r="I271" i="1" s="1"/>
  <c r="G400" i="1" l="1"/>
  <c r="I404" i="1"/>
  <c r="F236" i="3"/>
  <c r="H236" i="3" s="1"/>
  <c r="F366" i="3"/>
  <c r="H366" i="3" s="1"/>
  <c r="G178" i="1"/>
  <c r="I178" i="1" s="1"/>
  <c r="I400" i="1" l="1"/>
  <c r="F365" i="3"/>
  <c r="H365" i="3" s="1"/>
  <c r="G177" i="1"/>
  <c r="I177" i="1" s="1"/>
  <c r="H329" i="2"/>
  <c r="J329" i="2" s="1"/>
  <c r="H328" i="2" l="1"/>
  <c r="J328" i="2" s="1"/>
  <c r="F364" i="3"/>
  <c r="H364" i="3" s="1"/>
  <c r="F72" i="3"/>
  <c r="H72" i="3" s="1"/>
  <c r="H463" i="2"/>
  <c r="J463" i="2" s="1"/>
  <c r="F47" i="3"/>
  <c r="H47" i="3" s="1"/>
  <c r="H60" i="2"/>
  <c r="J60" i="2" s="1"/>
  <c r="F357" i="3"/>
  <c r="H357" i="3" s="1"/>
  <c r="H321" i="2"/>
  <c r="J321" i="2" s="1"/>
  <c r="H327" i="2" l="1"/>
  <c r="J327" i="2" s="1"/>
  <c r="F46" i="3"/>
  <c r="H46" i="3" s="1"/>
  <c r="F71" i="3"/>
  <c r="H71" i="3" s="1"/>
  <c r="F355" i="3"/>
  <c r="H355" i="3" s="1"/>
  <c r="H59" i="2"/>
  <c r="J59" i="2" s="1"/>
  <c r="H462" i="2"/>
  <c r="J462" i="2" s="1"/>
  <c r="F356" i="3"/>
  <c r="H356" i="3" s="1"/>
  <c r="F45" i="3" l="1"/>
  <c r="H45" i="3" s="1"/>
  <c r="F70" i="3"/>
  <c r="H70" i="3" s="1"/>
  <c r="H58" i="2"/>
  <c r="J58" i="2" s="1"/>
  <c r="H461" i="2"/>
  <c r="J461" i="2" s="1"/>
  <c r="G244" i="1" l="1"/>
  <c r="G500" i="1"/>
  <c r="G499" i="1" l="1"/>
  <c r="G243" i="1"/>
  <c r="G175" i="1"/>
  <c r="I175" i="1" s="1"/>
  <c r="G174" i="1" l="1"/>
  <c r="I174" i="1" s="1"/>
  <c r="H465" i="2"/>
  <c r="J465" i="2" s="1"/>
  <c r="H464" i="2" l="1"/>
  <c r="J464" i="2" s="1"/>
  <c r="F113" i="3"/>
  <c r="H113" i="3" s="1"/>
  <c r="H404" i="2"/>
  <c r="J404" i="2" s="1"/>
  <c r="G287" i="1"/>
  <c r="I287" i="1" s="1"/>
  <c r="F112" i="3" l="1"/>
  <c r="H112" i="3" s="1"/>
  <c r="G286" i="1"/>
  <c r="I286" i="1" s="1"/>
  <c r="H403" i="2"/>
  <c r="J403" i="2" s="1"/>
  <c r="G335" i="1"/>
  <c r="F111" i="3" l="1"/>
  <c r="H111" i="3" s="1"/>
  <c r="H402" i="2"/>
  <c r="J402" i="2" s="1"/>
  <c r="H400" i="2" l="1"/>
  <c r="H401" i="2"/>
  <c r="J401" i="2" s="1"/>
  <c r="F415" i="3"/>
  <c r="H415" i="3" s="1"/>
  <c r="H399" i="2" l="1"/>
  <c r="J400" i="2"/>
  <c r="H135" i="2"/>
  <c r="J135" i="2" s="1"/>
  <c r="H132" i="2"/>
  <c r="J132" i="2" s="1"/>
  <c r="G439" i="1"/>
  <c r="H398" i="2" l="1"/>
  <c r="J398" i="2" s="1"/>
  <c r="J399" i="2"/>
  <c r="G438" i="1"/>
  <c r="F432" i="3"/>
  <c r="H432" i="3" s="1"/>
  <c r="F437" i="3"/>
  <c r="H437" i="3" s="1"/>
  <c r="F416" i="3"/>
  <c r="H416" i="3" s="1"/>
  <c r="H127" i="2"/>
  <c r="J127" i="2" s="1"/>
  <c r="G458" i="1"/>
  <c r="G457" i="1"/>
  <c r="G437" i="1" l="1"/>
  <c r="H126" i="2"/>
  <c r="F431" i="3"/>
  <c r="F436" i="3"/>
  <c r="H436" i="3" s="1"/>
  <c r="F414" i="3"/>
  <c r="H414" i="3" s="1"/>
  <c r="H125" i="2" l="1"/>
  <c r="J125" i="2" s="1"/>
  <c r="J126" i="2"/>
  <c r="F430" i="3"/>
  <c r="H430" i="3" s="1"/>
  <c r="H431" i="3"/>
  <c r="F413" i="3"/>
  <c r="H413" i="3" s="1"/>
  <c r="F435" i="3"/>
  <c r="H435" i="3" s="1"/>
  <c r="F412" i="3" l="1"/>
  <c r="H412" i="3" s="1"/>
  <c r="F185" i="3"/>
  <c r="H185" i="3" s="1"/>
  <c r="G352" i="1" l="1"/>
  <c r="H180" i="2"/>
  <c r="J180" i="2" s="1"/>
  <c r="F51" i="3"/>
  <c r="H51" i="3" s="1"/>
  <c r="H88" i="2"/>
  <c r="J88" i="2" s="1"/>
  <c r="H66" i="2"/>
  <c r="J66" i="2" s="1"/>
  <c r="G248" i="1"/>
  <c r="I248" i="1" s="1"/>
  <c r="H179" i="2" l="1"/>
  <c r="J179" i="2" s="1"/>
  <c r="G351" i="1"/>
  <c r="H87" i="2"/>
  <c r="J87" i="2" s="1"/>
  <c r="F50" i="3"/>
  <c r="H50" i="3" s="1"/>
  <c r="G247" i="1"/>
  <c r="I247" i="1" s="1"/>
  <c r="H65" i="2"/>
  <c r="J65" i="2" s="1"/>
  <c r="G350" i="1" l="1"/>
  <c r="I350" i="1" s="1"/>
  <c r="H64" i="2"/>
  <c r="J64" i="2" s="1"/>
  <c r="F49" i="3"/>
  <c r="H49" i="3" s="1"/>
  <c r="G246" i="1"/>
  <c r="I246" i="1" s="1"/>
  <c r="H86" i="2"/>
  <c r="J86" i="2" s="1"/>
  <c r="F48" i="3" l="1"/>
  <c r="H48" i="3" s="1"/>
  <c r="F338" i="3" l="1"/>
  <c r="H338" i="3" s="1"/>
  <c r="H252" i="2"/>
  <c r="J252" i="2" s="1"/>
  <c r="G104" i="1"/>
  <c r="H251" i="2" l="1"/>
  <c r="J251" i="2" s="1"/>
  <c r="F337" i="3"/>
  <c r="H337" i="3" s="1"/>
  <c r="F141" i="3" l="1"/>
  <c r="H141" i="3" s="1"/>
  <c r="H255" i="2"/>
  <c r="J255" i="2" s="1"/>
  <c r="F140" i="3" l="1"/>
  <c r="H140" i="3" s="1"/>
  <c r="G22" i="1"/>
  <c r="G27" i="1"/>
  <c r="G26" i="1" l="1"/>
  <c r="G25" i="1" s="1"/>
  <c r="I25" i="1" s="1"/>
  <c r="G21" i="1"/>
  <c r="F139" i="3"/>
  <c r="H139" i="3" s="1"/>
  <c r="H33" i="2"/>
  <c r="J33" i="2" s="1"/>
  <c r="G20" i="1" l="1"/>
  <c r="I20" i="1" s="1"/>
  <c r="H32" i="2"/>
  <c r="J32" i="2" s="1"/>
  <c r="F138" i="3"/>
  <c r="H138" i="3" s="1"/>
  <c r="F80" i="3"/>
  <c r="H80" i="3" s="1"/>
  <c r="G126" i="1"/>
  <c r="I126" i="1" s="1"/>
  <c r="F390" i="3"/>
  <c r="H390" i="3" s="1"/>
  <c r="H326" i="2"/>
  <c r="J326" i="2" s="1"/>
  <c r="G202" i="1"/>
  <c r="I202" i="1" s="1"/>
  <c r="F181" i="3"/>
  <c r="H181" i="3" s="1"/>
  <c r="H99" i="2"/>
  <c r="J99" i="2" s="1"/>
  <c r="G348" i="1"/>
  <c r="I348" i="1" s="1"/>
  <c r="F156" i="3"/>
  <c r="H156" i="3" s="1"/>
  <c r="H160" i="2"/>
  <c r="J160" i="2" s="1"/>
  <c r="G323" i="1"/>
  <c r="F124" i="3"/>
  <c r="H124" i="3" s="1"/>
  <c r="H117" i="2"/>
  <c r="J117" i="2" s="1"/>
  <c r="G295" i="1"/>
  <c r="F88" i="3"/>
  <c r="H88" i="3" s="1"/>
  <c r="H106" i="2"/>
  <c r="J106" i="2" s="1"/>
  <c r="G260" i="1"/>
  <c r="G322" i="1" l="1"/>
  <c r="G294" i="1"/>
  <c r="I294" i="1" s="1"/>
  <c r="G19" i="1"/>
  <c r="I19" i="1" s="1"/>
  <c r="H98" i="2"/>
  <c r="J98" i="2" s="1"/>
  <c r="F180" i="3"/>
  <c r="H180" i="3" s="1"/>
  <c r="H116" i="2"/>
  <c r="J116" i="2" s="1"/>
  <c r="F155" i="3"/>
  <c r="H155" i="3" s="1"/>
  <c r="G201" i="1"/>
  <c r="I201" i="1" s="1"/>
  <c r="F79" i="3"/>
  <c r="H79" i="3" s="1"/>
  <c r="F87" i="3"/>
  <c r="H87" i="3" s="1"/>
  <c r="F389" i="3"/>
  <c r="H389" i="3" s="1"/>
  <c r="H159" i="2"/>
  <c r="J159" i="2" s="1"/>
  <c r="G125" i="1"/>
  <c r="I125" i="1" s="1"/>
  <c r="H105" i="2"/>
  <c r="J105" i="2" s="1"/>
  <c r="F123" i="3"/>
  <c r="H123" i="3" s="1"/>
  <c r="G347" i="1"/>
  <c r="I347" i="1" s="1"/>
  <c r="H325" i="2"/>
  <c r="J325" i="2" s="1"/>
  <c r="H31" i="2"/>
  <c r="J31" i="2" s="1"/>
  <c r="F154" i="3" l="1"/>
  <c r="H154" i="3" s="1"/>
  <c r="H158" i="2"/>
  <c r="J158" i="2" s="1"/>
  <c r="G318" i="1"/>
  <c r="G293" i="1"/>
  <c r="I293" i="1" s="1"/>
  <c r="F388" i="3"/>
  <c r="H388" i="3" s="1"/>
  <c r="F179" i="3"/>
  <c r="H179" i="3" s="1"/>
  <c r="F78" i="3"/>
  <c r="H78" i="3" s="1"/>
  <c r="F122" i="3"/>
  <c r="H122" i="3" s="1"/>
  <c r="G124" i="1"/>
  <c r="I124" i="1" s="1"/>
  <c r="H115" i="2"/>
  <c r="J115" i="2" s="1"/>
  <c r="H97" i="2"/>
  <c r="J97" i="2" s="1"/>
  <c r="F150" i="3" l="1"/>
  <c r="H150" i="3" s="1"/>
  <c r="G292" i="1"/>
  <c r="I292" i="1" s="1"/>
  <c r="F121" i="3"/>
  <c r="H121" i="3" s="1"/>
  <c r="H396" i="2"/>
  <c r="J396" i="2" s="1"/>
  <c r="F77" i="3"/>
  <c r="H77" i="3" s="1"/>
  <c r="H395" i="2" l="1"/>
  <c r="J395" i="2" s="1"/>
  <c r="H394" i="2" l="1"/>
  <c r="J394" i="2" s="1"/>
  <c r="H393" i="2"/>
  <c r="J393" i="2" s="1"/>
  <c r="H392" i="2" l="1"/>
  <c r="J392" i="2" s="1"/>
  <c r="H391" i="2" l="1"/>
  <c r="J391" i="2" s="1"/>
  <c r="F379" i="3"/>
  <c r="H379" i="3" s="1"/>
  <c r="F360" i="3"/>
  <c r="H360" i="3" s="1"/>
  <c r="H318" i="2"/>
  <c r="J318" i="2" s="1"/>
  <c r="G191" i="1"/>
  <c r="I191" i="1" s="1"/>
  <c r="G166" i="1"/>
  <c r="G165" i="1"/>
  <c r="H320" i="2" l="1"/>
  <c r="J320" i="2" s="1"/>
  <c r="H317" i="2"/>
  <c r="J317" i="2" s="1"/>
  <c r="F358" i="3"/>
  <c r="H358" i="3" s="1"/>
  <c r="G190" i="1"/>
  <c r="I190" i="1" s="1"/>
  <c r="F378" i="3"/>
  <c r="H378" i="3" s="1"/>
  <c r="F359" i="3"/>
  <c r="H359" i="3" s="1"/>
  <c r="F411" i="3"/>
  <c r="H411" i="3" s="1"/>
  <c r="F410" i="3" l="1"/>
  <c r="H410" i="3" s="1"/>
  <c r="H316" i="2"/>
  <c r="J316" i="2" s="1"/>
  <c r="F377" i="3"/>
  <c r="H377" i="3" s="1"/>
  <c r="H319" i="2"/>
  <c r="J319" i="2" s="1"/>
  <c r="F409" i="3" l="1"/>
  <c r="H409" i="3" s="1"/>
  <c r="G435" i="1" l="1"/>
  <c r="G434" i="1" l="1"/>
  <c r="H120" i="2" l="1"/>
  <c r="J120" i="2" s="1"/>
  <c r="H119" i="2" l="1"/>
  <c r="J119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3" i="3"/>
  <c r="H133" i="3" s="1"/>
  <c r="F145" i="3"/>
  <c r="H145" i="3" s="1"/>
  <c r="F149" i="3"/>
  <c r="H149" i="3" s="1"/>
  <c r="F165" i="3"/>
  <c r="H165" i="3" s="1"/>
  <c r="F168" i="3"/>
  <c r="H168" i="3" s="1"/>
  <c r="F170" i="3"/>
  <c r="H170" i="3" s="1"/>
  <c r="F173" i="3"/>
  <c r="H173" i="3" s="1"/>
  <c r="F178" i="3"/>
  <c r="H178" i="3" s="1"/>
  <c r="F244" i="3"/>
  <c r="H244" i="3" s="1"/>
  <c r="F261" i="3"/>
  <c r="H261" i="3" s="1"/>
  <c r="F262" i="3"/>
  <c r="H262" i="3" s="1"/>
  <c r="F297" i="3"/>
  <c r="H297" i="3" s="1"/>
  <c r="F303" i="3"/>
  <c r="H303" i="3" s="1"/>
  <c r="F307" i="3"/>
  <c r="H307" i="3" s="1"/>
  <c r="F322" i="3"/>
  <c r="H322" i="3" s="1"/>
  <c r="F323" i="3"/>
  <c r="H323" i="3" s="1"/>
  <c r="F327" i="3"/>
  <c r="H327" i="3" s="1"/>
  <c r="F329" i="3"/>
  <c r="H329" i="3" s="1"/>
  <c r="F332" i="3"/>
  <c r="H332" i="3" s="1"/>
  <c r="F334" i="3"/>
  <c r="H334" i="3" s="1"/>
  <c r="F341" i="3"/>
  <c r="H341" i="3" s="1"/>
  <c r="F351" i="3"/>
  <c r="H351" i="3" s="1"/>
  <c r="F354" i="3"/>
  <c r="H354" i="3" s="1"/>
  <c r="F363" i="3"/>
  <c r="H363" i="3" s="1"/>
  <c r="F376" i="3"/>
  <c r="H376" i="3" s="1"/>
  <c r="F383" i="3"/>
  <c r="H383" i="3" s="1"/>
  <c r="F385" i="3"/>
  <c r="H385" i="3" s="1"/>
  <c r="F387" i="3"/>
  <c r="H387" i="3" s="1"/>
  <c r="F393" i="3"/>
  <c r="H393" i="3" s="1"/>
  <c r="F395" i="3"/>
  <c r="H395" i="3" s="1"/>
  <c r="F400" i="3"/>
  <c r="H400" i="3" s="1"/>
  <c r="F404" i="3"/>
  <c r="H404" i="3" s="1"/>
  <c r="F408" i="3"/>
  <c r="H408" i="3" s="1"/>
  <c r="F419" i="3"/>
  <c r="H419" i="3" s="1"/>
  <c r="F426" i="3"/>
  <c r="H426" i="3" s="1"/>
  <c r="F428" i="3"/>
  <c r="H428" i="3" s="1"/>
  <c r="F467" i="3"/>
  <c r="H467" i="3" s="1"/>
  <c r="F471" i="3"/>
  <c r="H471" i="3" s="1"/>
  <c r="H26" i="2"/>
  <c r="J26" i="2" s="1"/>
  <c r="H28" i="2"/>
  <c r="J28" i="2" s="1"/>
  <c r="H30" i="2"/>
  <c r="J30" i="2" s="1"/>
  <c r="H39" i="2"/>
  <c r="J39" i="2" s="1"/>
  <c r="H42" i="2"/>
  <c r="J42" i="2" s="1"/>
  <c r="H50" i="2"/>
  <c r="J50" i="2" s="1"/>
  <c r="H53" i="2"/>
  <c r="J53" i="2" s="1"/>
  <c r="H55" i="2"/>
  <c r="J55" i="2" s="1"/>
  <c r="H75" i="2"/>
  <c r="J75" i="2" s="1"/>
  <c r="H77" i="2"/>
  <c r="J77" i="2" s="1"/>
  <c r="H79" i="2"/>
  <c r="J79" i="2" s="1"/>
  <c r="H82" i="2"/>
  <c r="J82" i="2" s="1"/>
  <c r="H102" i="2"/>
  <c r="J102" i="2" s="1"/>
  <c r="H104" i="2"/>
  <c r="J104" i="2" s="1"/>
  <c r="H109" i="2"/>
  <c r="J109" i="2" s="1"/>
  <c r="H111" i="2"/>
  <c r="J111" i="2" s="1"/>
  <c r="H114" i="2"/>
  <c r="J114" i="2" s="1"/>
  <c r="H123" i="2"/>
  <c r="J123" i="2" s="1"/>
  <c r="H131" i="2"/>
  <c r="J131" i="2" s="1"/>
  <c r="H136" i="2"/>
  <c r="J136" i="2" s="1"/>
  <c r="H139" i="2"/>
  <c r="J139" i="2" s="1"/>
  <c r="H145" i="2"/>
  <c r="J145" i="2" s="1"/>
  <c r="H147" i="2"/>
  <c r="J147" i="2" s="1"/>
  <c r="H163" i="2"/>
  <c r="J163" i="2" s="1"/>
  <c r="H166" i="2"/>
  <c r="J166" i="2" s="1"/>
  <c r="H169" i="2"/>
  <c r="J169" i="2" s="1"/>
  <c r="H175" i="2"/>
  <c r="J175" i="2" s="1"/>
  <c r="H213" i="2"/>
  <c r="J213" i="2" s="1"/>
  <c r="H215" i="2"/>
  <c r="J215" i="2" s="1"/>
  <c r="H218" i="2"/>
  <c r="J218" i="2" s="1"/>
  <c r="H221" i="2"/>
  <c r="J221" i="2" s="1"/>
  <c r="H224" i="2"/>
  <c r="J224" i="2" s="1"/>
  <c r="H225" i="2"/>
  <c r="J225" i="2" s="1"/>
  <c r="H240" i="2"/>
  <c r="J240" i="2" s="1"/>
  <c r="H246" i="2"/>
  <c r="J246" i="2" s="1"/>
  <c r="H248" i="2"/>
  <c r="J248" i="2" s="1"/>
  <c r="H258" i="2"/>
  <c r="J258" i="2" s="1"/>
  <c r="H259" i="2"/>
  <c r="J259" i="2" s="1"/>
  <c r="H273" i="2"/>
  <c r="J273" i="2" s="1"/>
  <c r="H292" i="2"/>
  <c r="J292" i="2" s="1"/>
  <c r="H296" i="2"/>
  <c r="J296" i="2" s="1"/>
  <c r="H302" i="2"/>
  <c r="J302" i="2" s="1"/>
  <c r="H305" i="2"/>
  <c r="J305" i="2" s="1"/>
  <c r="H308" i="2"/>
  <c r="J308" i="2" s="1"/>
  <c r="H311" i="2"/>
  <c r="J311" i="2" s="1"/>
  <c r="H313" i="2"/>
  <c r="J313" i="2" s="1"/>
  <c r="H315" i="2"/>
  <c r="J315" i="2" s="1"/>
  <c r="H324" i="2"/>
  <c r="J324" i="2" s="1"/>
  <c r="H383" i="2"/>
  <c r="J383" i="2" s="1"/>
  <c r="H442" i="2"/>
  <c r="J442" i="2" s="1"/>
  <c r="H445" i="2"/>
  <c r="J445" i="2" s="1"/>
  <c r="H447" i="2"/>
  <c r="J447" i="2" s="1"/>
  <c r="H449" i="2"/>
  <c r="J449" i="2" s="1"/>
  <c r="H453" i="2"/>
  <c r="J453" i="2" s="1"/>
  <c r="H456" i="2"/>
  <c r="J456" i="2" s="1"/>
  <c r="H458" i="2"/>
  <c r="J458" i="2" s="1"/>
  <c r="H460" i="2"/>
  <c r="J460" i="2" s="1"/>
  <c r="G497" i="1"/>
  <c r="G495" i="1"/>
  <c r="G493" i="1"/>
  <c r="G490" i="1"/>
  <c r="G484" i="1"/>
  <c r="G482" i="1"/>
  <c r="G480" i="1"/>
  <c r="G476" i="1"/>
  <c r="G453" i="1"/>
  <c r="G452" i="1" s="1"/>
  <c r="G449" i="1"/>
  <c r="G447" i="1"/>
  <c r="G432" i="1"/>
  <c r="G428" i="1"/>
  <c r="G424" i="1"/>
  <c r="G345" i="1"/>
  <c r="I345" i="1" s="1"/>
  <c r="G340" i="1"/>
  <c r="I340" i="1" s="1"/>
  <c r="G337" i="1"/>
  <c r="G332" i="1"/>
  <c r="I332" i="1" s="1"/>
  <c r="G316" i="1"/>
  <c r="I316" i="1" s="1"/>
  <c r="G312" i="1"/>
  <c r="I312" i="1" s="1"/>
  <c r="G304" i="1"/>
  <c r="G302" i="1"/>
  <c r="G300" i="1"/>
  <c r="G274" i="1"/>
  <c r="I274" i="1" s="1"/>
  <c r="G269" i="1"/>
  <c r="G266" i="1"/>
  <c r="I266" i="1" s="1"/>
  <c r="G258" i="1"/>
  <c r="G256" i="1"/>
  <c r="G241" i="1"/>
  <c r="G239" i="1"/>
  <c r="G237" i="1"/>
  <c r="G234" i="1"/>
  <c r="I234" i="1" s="1"/>
  <c r="G207" i="1"/>
  <c r="G205" i="1"/>
  <c r="G199" i="1"/>
  <c r="G197" i="1"/>
  <c r="G195" i="1"/>
  <c r="G188" i="1"/>
  <c r="G172" i="1"/>
  <c r="I172" i="1" s="1"/>
  <c r="G169" i="1"/>
  <c r="I169" i="1" s="1"/>
  <c r="G163" i="1"/>
  <c r="I163" i="1" s="1"/>
  <c r="G149" i="1"/>
  <c r="I149" i="1" s="1"/>
  <c r="G145" i="1"/>
  <c r="I145" i="1" s="1"/>
  <c r="G139" i="1"/>
  <c r="I139" i="1" s="1"/>
  <c r="G135" i="1"/>
  <c r="I135" i="1" s="1"/>
  <c r="G122" i="1"/>
  <c r="G120" i="1"/>
  <c r="G118" i="1"/>
  <c r="G112" i="1"/>
  <c r="I112" i="1" s="1"/>
  <c r="G107" i="1"/>
  <c r="G100" i="1"/>
  <c r="G97" i="1" s="1"/>
  <c r="G95" i="1"/>
  <c r="G93" i="1"/>
  <c r="G88" i="1"/>
  <c r="G45" i="1"/>
  <c r="F103" i="3" l="1"/>
  <c r="H245" i="2"/>
  <c r="J245" i="2" s="1"/>
  <c r="F296" i="3"/>
  <c r="H296" i="3" s="1"/>
  <c r="H239" i="2"/>
  <c r="J239" i="2" s="1"/>
  <c r="F331" i="3"/>
  <c r="H331" i="3" s="1"/>
  <c r="G148" i="1"/>
  <c r="I148" i="1" s="1"/>
  <c r="G446" i="1"/>
  <c r="G268" i="1"/>
  <c r="I268" i="1" s="1"/>
  <c r="G236" i="1"/>
  <c r="G106" i="1"/>
  <c r="H57" i="2"/>
  <c r="J57" i="2" s="1"/>
  <c r="G344" i="1"/>
  <c r="I344" i="1" s="1"/>
  <c r="H134" i="2"/>
  <c r="J134" i="2" s="1"/>
  <c r="H130" i="2"/>
  <c r="J130" i="2" s="1"/>
  <c r="G117" i="1"/>
  <c r="G187" i="1"/>
  <c r="G194" i="1"/>
  <c r="G255" i="1"/>
  <c r="G44" i="1"/>
  <c r="G43" i="1" s="1"/>
  <c r="G431" i="1"/>
  <c r="G430" i="1" s="1"/>
  <c r="G87" i="1"/>
  <c r="G427" i="1"/>
  <c r="G475" i="1"/>
  <c r="G489" i="1"/>
  <c r="G423" i="1"/>
  <c r="G147" i="1"/>
  <c r="I147" i="1" s="1"/>
  <c r="G111" i="1"/>
  <c r="I111" i="1" s="1"/>
  <c r="G80" i="1"/>
  <c r="G134" i="1"/>
  <c r="I134" i="1" s="1"/>
  <c r="G144" i="1"/>
  <c r="I144" i="1" s="1"/>
  <c r="G171" i="1"/>
  <c r="I171" i="1" s="1"/>
  <c r="H457" i="2"/>
  <c r="J457" i="2" s="1"/>
  <c r="H446" i="2"/>
  <c r="J446" i="2" s="1"/>
  <c r="H382" i="2"/>
  <c r="J382" i="2" s="1"/>
  <c r="H314" i="2"/>
  <c r="J314" i="2" s="1"/>
  <c r="H307" i="2"/>
  <c r="J307" i="2" s="1"/>
  <c r="H301" i="2"/>
  <c r="J301" i="2" s="1"/>
  <c r="H272" i="2"/>
  <c r="J272" i="2" s="1"/>
  <c r="H162" i="2"/>
  <c r="J162" i="2" s="1"/>
  <c r="H144" i="2"/>
  <c r="J144" i="2" s="1"/>
  <c r="H110" i="2"/>
  <c r="J110" i="2" s="1"/>
  <c r="H81" i="2"/>
  <c r="J81" i="2" s="1"/>
  <c r="H54" i="2"/>
  <c r="J54" i="2" s="1"/>
  <c r="F425" i="3"/>
  <c r="H425" i="3" s="1"/>
  <c r="F386" i="3"/>
  <c r="H386" i="3" s="1"/>
  <c r="F340" i="3"/>
  <c r="H340" i="3" s="1"/>
  <c r="F328" i="3"/>
  <c r="H328" i="3" s="1"/>
  <c r="F302" i="3"/>
  <c r="H302" i="3" s="1"/>
  <c r="F169" i="3"/>
  <c r="H169" i="3" s="1"/>
  <c r="F144" i="3"/>
  <c r="H144" i="3" s="1"/>
  <c r="F85" i="3"/>
  <c r="H85" i="3" s="1"/>
  <c r="F64" i="3"/>
  <c r="H64" i="3" s="1"/>
  <c r="F56" i="3"/>
  <c r="H56" i="3" s="1"/>
  <c r="F32" i="3"/>
  <c r="H32" i="3" s="1"/>
  <c r="G138" i="1"/>
  <c r="I138" i="1" s="1"/>
  <c r="G233" i="1"/>
  <c r="I233" i="1" s="1"/>
  <c r="G273" i="1"/>
  <c r="I273" i="1" s="1"/>
  <c r="G315" i="1"/>
  <c r="I315" i="1" s="1"/>
  <c r="H455" i="2"/>
  <c r="J455" i="2" s="1"/>
  <c r="H444" i="2"/>
  <c r="J444" i="2" s="1"/>
  <c r="H312" i="2"/>
  <c r="J312" i="2" s="1"/>
  <c r="H295" i="2"/>
  <c r="J295" i="2" s="1"/>
  <c r="H122" i="2"/>
  <c r="J122" i="2" s="1"/>
  <c r="H108" i="2"/>
  <c r="J108" i="2" s="1"/>
  <c r="H78" i="2"/>
  <c r="J78" i="2" s="1"/>
  <c r="H52" i="2"/>
  <c r="J52" i="2" s="1"/>
  <c r="H41" i="2"/>
  <c r="J41" i="2" s="1"/>
  <c r="H27" i="2"/>
  <c r="J27" i="2" s="1"/>
  <c r="F470" i="3"/>
  <c r="H470" i="3" s="1"/>
  <c r="F407" i="3"/>
  <c r="H407" i="3" s="1"/>
  <c r="F399" i="3"/>
  <c r="H399" i="3" s="1"/>
  <c r="F384" i="3"/>
  <c r="H384" i="3" s="1"/>
  <c r="F353" i="3"/>
  <c r="H353" i="3" s="1"/>
  <c r="F326" i="3"/>
  <c r="H326" i="3" s="1"/>
  <c r="F243" i="3"/>
  <c r="H243" i="3" s="1"/>
  <c r="F177" i="3"/>
  <c r="H177" i="3" s="1"/>
  <c r="F167" i="3"/>
  <c r="H167" i="3" s="1"/>
  <c r="F148" i="3"/>
  <c r="H148" i="3" s="1"/>
  <c r="F132" i="3"/>
  <c r="H132" i="3" s="1"/>
  <c r="F83" i="3"/>
  <c r="H83" i="3" s="1"/>
  <c r="F61" i="3"/>
  <c r="H61" i="3" s="1"/>
  <c r="F54" i="3"/>
  <c r="H54" i="3" s="1"/>
  <c r="F41" i="3"/>
  <c r="H41" i="3" s="1"/>
  <c r="F30" i="3"/>
  <c r="H30" i="3" s="1"/>
  <c r="H118" i="2"/>
  <c r="J118" i="2" s="1"/>
  <c r="G168" i="1"/>
  <c r="I168" i="1" s="1"/>
  <c r="G339" i="1"/>
  <c r="I339" i="1" s="1"/>
  <c r="H452" i="2"/>
  <c r="J452" i="2" s="1"/>
  <c r="H441" i="2"/>
  <c r="J441" i="2" s="1"/>
  <c r="H310" i="2"/>
  <c r="J310" i="2" s="1"/>
  <c r="H304" i="2"/>
  <c r="J304" i="2" s="1"/>
  <c r="H220" i="2"/>
  <c r="J220" i="2" s="1"/>
  <c r="H214" i="2"/>
  <c r="J214" i="2" s="1"/>
  <c r="H174" i="2"/>
  <c r="J174" i="2" s="1"/>
  <c r="H168" i="2"/>
  <c r="J168" i="2" s="1"/>
  <c r="H138" i="2"/>
  <c r="J138" i="2" s="1"/>
  <c r="H113" i="2"/>
  <c r="J113" i="2" s="1"/>
  <c r="H103" i="2"/>
  <c r="J103" i="2" s="1"/>
  <c r="H76" i="2"/>
  <c r="J76" i="2" s="1"/>
  <c r="H49" i="2"/>
  <c r="J49" i="2" s="1"/>
  <c r="H38" i="2"/>
  <c r="J38" i="2" s="1"/>
  <c r="H25" i="2"/>
  <c r="J25" i="2" s="1"/>
  <c r="F466" i="3"/>
  <c r="H466" i="3" s="1"/>
  <c r="F418" i="3"/>
  <c r="H418" i="3" s="1"/>
  <c r="F394" i="3"/>
  <c r="H394" i="3" s="1"/>
  <c r="F382" i="3"/>
  <c r="H382" i="3" s="1"/>
  <c r="F375" i="3"/>
  <c r="H375" i="3" s="1"/>
  <c r="F333" i="3"/>
  <c r="H333" i="3" s="1"/>
  <c r="F306" i="3"/>
  <c r="H306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31" i="1"/>
  <c r="I331" i="1" s="1"/>
  <c r="G162" i="1"/>
  <c r="I162" i="1" s="1"/>
  <c r="G265" i="1"/>
  <c r="I265" i="1" s="1"/>
  <c r="G311" i="1"/>
  <c r="I311" i="1" s="1"/>
  <c r="H459" i="2"/>
  <c r="J459" i="2" s="1"/>
  <c r="H448" i="2"/>
  <c r="J448" i="2" s="1"/>
  <c r="H323" i="2"/>
  <c r="J323" i="2" s="1"/>
  <c r="H291" i="2"/>
  <c r="J291" i="2" s="1"/>
  <c r="H247" i="2"/>
  <c r="J247" i="2" s="1"/>
  <c r="H217" i="2"/>
  <c r="J217" i="2" s="1"/>
  <c r="H212" i="2"/>
  <c r="J212" i="2" s="1"/>
  <c r="H165" i="2"/>
  <c r="J165" i="2" s="1"/>
  <c r="H146" i="2"/>
  <c r="J146" i="2" s="1"/>
  <c r="H101" i="2"/>
  <c r="J101" i="2" s="1"/>
  <c r="H74" i="2"/>
  <c r="J74" i="2" s="1"/>
  <c r="H29" i="2"/>
  <c r="J29" i="2" s="1"/>
  <c r="F427" i="3"/>
  <c r="H427" i="3" s="1"/>
  <c r="F403" i="3"/>
  <c r="H403" i="3" s="1"/>
  <c r="F392" i="3"/>
  <c r="H392" i="3" s="1"/>
  <c r="F362" i="3"/>
  <c r="H362" i="3" s="1"/>
  <c r="F350" i="3"/>
  <c r="H350" i="3" s="1"/>
  <c r="F247" i="3"/>
  <c r="H247" i="3" s="1"/>
  <c r="F172" i="3"/>
  <c r="H172" i="3" s="1"/>
  <c r="F164" i="3"/>
  <c r="H164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54" i="2"/>
  <c r="J254" i="2" s="1"/>
  <c r="H257" i="2"/>
  <c r="J257" i="2" s="1"/>
  <c r="F321" i="3"/>
  <c r="H321" i="3" s="1"/>
  <c r="F260" i="3"/>
  <c r="H260" i="3" s="1"/>
  <c r="H223" i="2"/>
  <c r="J223" i="2" s="1"/>
  <c r="G492" i="1"/>
  <c r="G299" i="1"/>
  <c r="G298" i="1" s="1"/>
  <c r="I298" i="1" s="1"/>
  <c r="G334" i="1"/>
  <c r="G479" i="1"/>
  <c r="G204" i="1"/>
  <c r="G92" i="1"/>
  <c r="G91" i="1" s="1"/>
  <c r="G79" i="1" l="1"/>
  <c r="I79" i="1" s="1"/>
  <c r="I80" i="1"/>
  <c r="F102" i="3"/>
  <c r="H102" i="3" s="1"/>
  <c r="H103" i="3"/>
  <c r="H244" i="2"/>
  <c r="J244" i="2" s="1"/>
  <c r="F330" i="3"/>
  <c r="H330" i="3" s="1"/>
  <c r="G161" i="1"/>
  <c r="I161" i="1" s="1"/>
  <c r="F245" i="3"/>
  <c r="H245" i="3" s="1"/>
  <c r="F95" i="3"/>
  <c r="H95" i="3" s="1"/>
  <c r="H294" i="2"/>
  <c r="J294" i="2" s="1"/>
  <c r="F305" i="3"/>
  <c r="H305" i="3" s="1"/>
  <c r="G310" i="1"/>
  <c r="I310" i="1" s="1"/>
  <c r="G426" i="1"/>
  <c r="G193" i="1"/>
  <c r="I193" i="1" s="1"/>
  <c r="G232" i="1"/>
  <c r="I232" i="1" s="1"/>
  <c r="G330" i="1"/>
  <c r="I330" i="1" s="1"/>
  <c r="G186" i="1"/>
  <c r="I186" i="1" s="1"/>
  <c r="F339" i="3"/>
  <c r="H339" i="3" s="1"/>
  <c r="G86" i="1"/>
  <c r="G297" i="1"/>
  <c r="I297" i="1" s="1"/>
  <c r="G488" i="1"/>
  <c r="H271" i="2"/>
  <c r="J271" i="2" s="1"/>
  <c r="H56" i="2"/>
  <c r="J56" i="2" s="1"/>
  <c r="G451" i="1"/>
  <c r="H300" i="2"/>
  <c r="H133" i="2"/>
  <c r="J133" i="2" s="1"/>
  <c r="H322" i="2"/>
  <c r="J322" i="2" s="1"/>
  <c r="F176" i="3"/>
  <c r="H176" i="3" s="1"/>
  <c r="G314" i="1"/>
  <c r="I314" i="1" s="1"/>
  <c r="G343" i="1"/>
  <c r="I343" i="1" s="1"/>
  <c r="F38" i="3"/>
  <c r="H38" i="3" s="1"/>
  <c r="G143" i="1"/>
  <c r="F53" i="3"/>
  <c r="H53" i="3" s="1"/>
  <c r="H24" i="2"/>
  <c r="J24" i="2" s="1"/>
  <c r="H100" i="2"/>
  <c r="J100" i="2" s="1"/>
  <c r="F82" i="3"/>
  <c r="H309" i="2"/>
  <c r="J309" i="2" s="1"/>
  <c r="H107" i="2"/>
  <c r="J107" i="2" s="1"/>
  <c r="F325" i="3"/>
  <c r="H325" i="3" s="1"/>
  <c r="G116" i="1"/>
  <c r="G115" i="1" s="1"/>
  <c r="I115" i="1" s="1"/>
  <c r="G478" i="1"/>
  <c r="G422" i="1"/>
  <c r="G474" i="1"/>
  <c r="H73" i="2"/>
  <c r="F27" i="3"/>
  <c r="H27" i="3" s="1"/>
  <c r="F166" i="3"/>
  <c r="H166" i="3" s="1"/>
  <c r="F424" i="3"/>
  <c r="H424" i="3" s="1"/>
  <c r="F381" i="3"/>
  <c r="H381" i="3" s="1"/>
  <c r="F127" i="3"/>
  <c r="F63" i="3"/>
  <c r="H63" i="3" s="1"/>
  <c r="F391" i="3"/>
  <c r="H391" i="3" s="1"/>
  <c r="H222" i="2"/>
  <c r="J222" i="2" s="1"/>
  <c r="F259" i="3"/>
  <c r="F320" i="3"/>
  <c r="H211" i="2"/>
  <c r="J211" i="2" s="1"/>
  <c r="H143" i="2"/>
  <c r="J143" i="2" s="1"/>
  <c r="H454" i="2"/>
  <c r="J454" i="2" s="1"/>
  <c r="H443" i="2"/>
  <c r="J443" i="2" s="1"/>
  <c r="H253" i="2"/>
  <c r="J253" i="2" s="1"/>
  <c r="F23" i="3"/>
  <c r="H23" i="3" s="1"/>
  <c r="F92" i="3"/>
  <c r="H92" i="3" s="1"/>
  <c r="F171" i="3"/>
  <c r="H171" i="3" s="1"/>
  <c r="F349" i="3"/>
  <c r="H349" i="3" s="1"/>
  <c r="F402" i="3"/>
  <c r="H402" i="3" s="1"/>
  <c r="H290" i="2"/>
  <c r="J290" i="2" s="1"/>
  <c r="F417" i="3"/>
  <c r="H417" i="3" s="1"/>
  <c r="H48" i="2"/>
  <c r="J48" i="2" s="1"/>
  <c r="H167" i="2"/>
  <c r="J167" i="2" s="1"/>
  <c r="H219" i="2"/>
  <c r="J219" i="2" s="1"/>
  <c r="H440" i="2"/>
  <c r="J440" i="2" s="1"/>
  <c r="F60" i="3"/>
  <c r="H60" i="3" s="1"/>
  <c r="F398" i="3"/>
  <c r="H398" i="3" s="1"/>
  <c r="F469" i="3"/>
  <c r="H469" i="3" s="1"/>
  <c r="H40" i="2"/>
  <c r="J40" i="2" s="1"/>
  <c r="H121" i="2"/>
  <c r="J121" i="2" s="1"/>
  <c r="H293" i="2"/>
  <c r="J293" i="2" s="1"/>
  <c r="F301" i="3"/>
  <c r="H301" i="3" s="1"/>
  <c r="H80" i="2"/>
  <c r="J80" i="2" s="1"/>
  <c r="H306" i="2"/>
  <c r="J306" i="2" s="1"/>
  <c r="H381" i="2"/>
  <c r="J381" i="2" s="1"/>
  <c r="G110" i="1"/>
  <c r="I110" i="1" s="1"/>
  <c r="H256" i="2"/>
  <c r="J256" i="2" s="1"/>
  <c r="F35" i="3"/>
  <c r="H35" i="3" s="1"/>
  <c r="F163" i="3"/>
  <c r="H163" i="3" s="1"/>
  <c r="F361" i="3"/>
  <c r="H361" i="3" s="1"/>
  <c r="H164" i="2"/>
  <c r="J164" i="2" s="1"/>
  <c r="H216" i="2"/>
  <c r="J216" i="2" s="1"/>
  <c r="F304" i="3"/>
  <c r="H304" i="3" s="1"/>
  <c r="F374" i="3"/>
  <c r="H374" i="3" s="1"/>
  <c r="F465" i="3"/>
  <c r="H465" i="3" s="1"/>
  <c r="H37" i="2"/>
  <c r="J37" i="2" s="1"/>
  <c r="H112" i="2"/>
  <c r="J112" i="2" s="1"/>
  <c r="H137" i="2"/>
  <c r="J137" i="2" s="1"/>
  <c r="H173" i="2"/>
  <c r="J173" i="2" s="1"/>
  <c r="H303" i="2"/>
  <c r="J303" i="2" s="1"/>
  <c r="H451" i="2"/>
  <c r="J451" i="2" s="1"/>
  <c r="F147" i="3"/>
  <c r="H147" i="3" s="1"/>
  <c r="F242" i="3"/>
  <c r="H242" i="3" s="1"/>
  <c r="F352" i="3"/>
  <c r="H352" i="3" s="1"/>
  <c r="F406" i="3"/>
  <c r="H406" i="3" s="1"/>
  <c r="G137" i="1"/>
  <c r="I137" i="1" s="1"/>
  <c r="F143" i="3"/>
  <c r="H143" i="3" s="1"/>
  <c r="F295" i="3"/>
  <c r="H295" i="3" s="1"/>
  <c r="H161" i="2"/>
  <c r="J161" i="2" s="1"/>
  <c r="H238" i="2"/>
  <c r="J238" i="2" s="1"/>
  <c r="G133" i="1"/>
  <c r="I133" i="1" s="1"/>
  <c r="H82" i="3" l="1"/>
  <c r="F81" i="3"/>
  <c r="J300" i="2"/>
  <c r="H299" i="2"/>
  <c r="J299" i="2" s="1"/>
  <c r="G24" i="1"/>
  <c r="I24" i="1" s="1"/>
  <c r="H320" i="3"/>
  <c r="F308" i="3"/>
  <c r="H308" i="3" s="1"/>
  <c r="J73" i="2"/>
  <c r="F258" i="3"/>
  <c r="H258" i="3" s="1"/>
  <c r="H259" i="3"/>
  <c r="F126" i="3"/>
  <c r="H126" i="3" s="1"/>
  <c r="H127" i="3"/>
  <c r="G142" i="1"/>
  <c r="I142" i="1" s="1"/>
  <c r="I143" i="1"/>
  <c r="H81" i="3"/>
  <c r="F343" i="3"/>
  <c r="H343" i="3" s="1"/>
  <c r="G160" i="1"/>
  <c r="I160" i="1" s="1"/>
  <c r="G231" i="1"/>
  <c r="I231" i="1" s="1"/>
  <c r="F294" i="3"/>
  <c r="H294" i="3" s="1"/>
  <c r="H210" i="2"/>
  <c r="J210" i="2" s="1"/>
  <c r="F232" i="3"/>
  <c r="H232" i="3" s="1"/>
  <c r="H23" i="2"/>
  <c r="J23" i="2" s="1"/>
  <c r="G342" i="1"/>
  <c r="I342" i="1" s="1"/>
  <c r="F401" i="3"/>
  <c r="H401" i="3" s="1"/>
  <c r="F142" i="3"/>
  <c r="H142" i="3" s="1"/>
  <c r="H339" i="2"/>
  <c r="J339" i="2" s="1"/>
  <c r="G445" i="1"/>
  <c r="G421" i="1" s="1"/>
  <c r="F380" i="3"/>
  <c r="H380" i="3" s="1"/>
  <c r="F324" i="3"/>
  <c r="H324" i="3" s="1"/>
  <c r="F34" i="3"/>
  <c r="H34" i="3" s="1"/>
  <c r="F162" i="3"/>
  <c r="H162" i="3" s="1"/>
  <c r="F52" i="3"/>
  <c r="H52" i="3" s="1"/>
  <c r="F405" i="3"/>
  <c r="H405" i="3" s="1"/>
  <c r="H450" i="2"/>
  <c r="J450" i="2" s="1"/>
  <c r="H51" i="2"/>
  <c r="J51" i="2" s="1"/>
  <c r="H380" i="2"/>
  <c r="J380" i="2" s="1"/>
  <c r="F429" i="3"/>
  <c r="H429" i="3" s="1"/>
  <c r="H124" i="2"/>
  <c r="H63" i="2" s="1"/>
  <c r="F146" i="3"/>
  <c r="H146" i="3" s="1"/>
  <c r="F373" i="3"/>
  <c r="H373" i="3" s="1"/>
  <c r="F175" i="3"/>
  <c r="H175" i="3" s="1"/>
  <c r="H36" i="2"/>
  <c r="J36" i="2" s="1"/>
  <c r="G132" i="1"/>
  <c r="I132" i="1" s="1"/>
  <c r="H289" i="2"/>
  <c r="J289" i="2" s="1"/>
  <c r="G487" i="1"/>
  <c r="F26" i="3"/>
  <c r="H26" i="3" s="1"/>
  <c r="G473" i="1"/>
  <c r="F397" i="3"/>
  <c r="H397" i="3" s="1"/>
  <c r="F22" i="3"/>
  <c r="H22" i="3" s="1"/>
  <c r="F464" i="3"/>
  <c r="H464" i="3" s="1"/>
  <c r="G109" i="1"/>
  <c r="H379" i="2"/>
  <c r="J379" i="2" s="1"/>
  <c r="F468" i="3"/>
  <c r="H468" i="3" s="1"/>
  <c r="H439" i="2"/>
  <c r="J439" i="2" s="1"/>
  <c r="J124" i="2" l="1"/>
  <c r="G18" i="1"/>
  <c r="I18" i="1" s="1"/>
  <c r="I109" i="1"/>
  <c r="H438" i="2"/>
  <c r="J438" i="2" s="1"/>
  <c r="F21" i="3"/>
  <c r="H21" i="3" s="1"/>
  <c r="F463" i="3"/>
  <c r="H463" i="3" s="1"/>
  <c r="F231" i="3"/>
  <c r="H231" i="3" s="1"/>
  <c r="F342" i="3"/>
  <c r="H342" i="3" s="1"/>
  <c r="G114" i="1"/>
  <c r="I114" i="1" s="1"/>
  <c r="H47" i="2"/>
  <c r="J47" i="2" s="1"/>
  <c r="F125" i="3"/>
  <c r="H125" i="3" s="1"/>
  <c r="F423" i="3"/>
  <c r="H423" i="3" s="1"/>
  <c r="H338" i="2"/>
  <c r="J338" i="2" s="1"/>
  <c r="G486" i="1"/>
  <c r="G309" i="1"/>
  <c r="G472" i="1"/>
  <c r="H209" i="2"/>
  <c r="J209" i="2" s="1"/>
  <c r="H22" i="2"/>
  <c r="J22" i="2" s="1"/>
  <c r="F120" i="3"/>
  <c r="H120" i="3" s="1"/>
  <c r="H378" i="2"/>
  <c r="J378" i="2" s="1"/>
  <c r="H288" i="2"/>
  <c r="J288" i="2" s="1"/>
  <c r="G230" i="1" l="1"/>
  <c r="I230" i="1" s="1"/>
  <c r="I309" i="1"/>
  <c r="H62" i="2"/>
  <c r="J63" i="2"/>
  <c r="H337" i="2"/>
  <c r="J337" i="2" s="1"/>
  <c r="H46" i="2"/>
  <c r="J46" i="2" s="1"/>
  <c r="F396" i="3"/>
  <c r="H396" i="3" s="1"/>
  <c r="F184" i="3"/>
  <c r="H184" i="3" s="1"/>
  <c r="F137" i="3"/>
  <c r="H137" i="3" s="1"/>
  <c r="H208" i="2"/>
  <c r="J208" i="2" s="1"/>
  <c r="H298" i="2"/>
  <c r="H287" i="2"/>
  <c r="J287" i="2" s="1"/>
  <c r="H21" i="2"/>
  <c r="J21" i="2" s="1"/>
  <c r="H377" i="2"/>
  <c r="J377" i="2" s="1"/>
  <c r="J298" i="2" l="1"/>
  <c r="H297" i="2"/>
  <c r="J297" i="2" s="1"/>
  <c r="H61" i="2"/>
  <c r="J61" i="2" s="1"/>
  <c r="J62" i="2"/>
  <c r="F183" i="3"/>
  <c r="H183" i="3" s="1"/>
  <c r="H45" i="2"/>
  <c r="J45" i="2" s="1"/>
  <c r="H207" i="2"/>
  <c r="J207" i="2" s="1"/>
  <c r="H20" i="2"/>
  <c r="J20" i="2" s="1"/>
  <c r="H35" i="2"/>
  <c r="J35" i="2" s="1"/>
  <c r="H286" i="2"/>
  <c r="J286" i="2" s="1"/>
  <c r="H285" i="2" l="1"/>
  <c r="J285" i="2" s="1"/>
  <c r="F182" i="3"/>
  <c r="H182" i="3" s="1"/>
  <c r="H206" i="2"/>
  <c r="J206" i="2" s="1"/>
  <c r="H44" i="2"/>
  <c r="H34" i="2"/>
  <c r="J34" i="2" s="1"/>
  <c r="H43" i="2" l="1"/>
  <c r="J43" i="2" s="1"/>
  <c r="J44" i="2"/>
  <c r="F174" i="3"/>
  <c r="H19" i="2"/>
  <c r="J19" i="2" s="1"/>
  <c r="F476" i="3" l="1"/>
  <c r="H476" i="3" s="1"/>
  <c r="H174" i="3"/>
  <c r="H468" i="2"/>
  <c r="J468" i="2" s="1"/>
  <c r="G218" i="1"/>
  <c r="G217" i="1" s="1"/>
  <c r="G210" i="1" s="1"/>
  <c r="G209" i="1" l="1"/>
  <c r="G141" i="1" s="1"/>
  <c r="I210" i="1"/>
  <c r="I209" i="1" s="1"/>
  <c r="I141" i="1" l="1"/>
  <c r="G502" i="1"/>
  <c r="I502" i="1" s="1"/>
</calcChain>
</file>

<file path=xl/sharedStrings.xml><?xml version="1.0" encoding="utf-8"?>
<sst xmlns="http://schemas.openxmlformats.org/spreadsheetml/2006/main" count="6930" uniqueCount="481">
  <si>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</si>
  <si>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</si>
  <si>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</si>
  <si>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</si>
  <si>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</si>
  <si>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</si>
  <si>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</si>
  <si>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</si>
  <si>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</si>
  <si>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</si>
  <si>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</si>
  <si>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</si>
  <si>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</si>
  <si>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</si>
  <si>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</si>
  <si>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</si>
  <si>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</si>
  <si>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</si>
  <si>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</si>
  <si>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</si>
  <si>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</si>
  <si>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</si>
  <si>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</si>
  <si>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</si>
  <si>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</si>
  <si>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</si>
  <si>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</si>
  <si>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</si>
  <si>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</si>
  <si>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</si>
  <si>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</si>
  <si>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</si>
  <si>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</si>
  <si>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</si>
  <si>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</si>
  <si>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</si>
  <si>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</si>
  <si>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</si>
  <si>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</si>
  <si>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</si>
  <si>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</si>
  <si>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</si>
  <si>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</si>
  <si>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</si>
  <si>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</si>
  <si>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</si>
  <si>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</si>
  <si>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</si>
  <si>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</si>
  <si>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</si>
  <si>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</si>
  <si>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</si>
  <si>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</si>
  <si>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</si>
  <si>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</si>
  <si>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</si>
  <si>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</si>
  <si>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</si>
  <si>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</si>
  <si>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</si>
  <si>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</si>
  <si>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</si>
  <si>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</si>
  <si>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</si>
  <si>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</si>
  <si>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</si>
  <si>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</si>
  <si>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</si>
  <si>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</si>
  <si>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</si>
  <si>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</si>
  <si>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</si>
  <si>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</si>
  <si>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</si>
  <si>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</si>
  <si>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</si>
  <si>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</si>
  <si>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</si>
  <si>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</si>
  <si>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</si>
  <si>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</si>
  <si>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</si>
  <si>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</si>
  <si>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</si>
  <si>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</si>
  <si>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</si>
  <si>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</si>
  <si>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</si>
  <si>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</si>
  <si>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</si>
  <si>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</si>
  <si>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</si>
  <si>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</si>
  <si>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</si>
  <si>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</si>
  <si>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</si>
  <si>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</si>
  <si>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</si>
  <si>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</si>
  <si>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</si>
  <si>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</si>
  <si>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</si>
  <si>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</si>
  <si>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</si>
  <si>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</si>
  <si>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</si>
  <si>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</si>
  <si>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</si>
  <si>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</si>
  <si>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</si>
  <si>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</si>
  <si>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</si>
  <si>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</si>
  <si>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</si>
  <si>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</si>
  <si>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</si>
  <si>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</si>
  <si>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</si>
  <si>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</si>
  <si>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</si>
  <si>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</si>
  <si>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</si>
  <si>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</si>
  <si>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</si>
  <si>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</si>
  <si>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</si>
  <si>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</si>
  <si>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</si>
  <si>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</si>
  <si>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</si>
  <si>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</si>
  <si>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</si>
  <si>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</si>
  <si>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</si>
  <si>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</si>
  <si>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</si>
  <si>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</si>
  <si>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</si>
  <si>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</si>
  <si>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</si>
  <si>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</si>
  <si>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</si>
  <si>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</si>
  <si>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</si>
  <si>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</si>
  <si>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</si>
  <si>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</si>
  <si>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</si>
  <si>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</si>
  <si>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</si>
  <si>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</si>
  <si>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</si>
  <si>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</si>
  <si>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</si>
  <si>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</si>
  <si>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</si>
  <si>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</si>
  <si>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</si>
  <si>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</si>
  <si>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</si>
  <si>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</si>
  <si>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</si>
  <si>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</si>
  <si>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</si>
  <si>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</si>
  <si>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</si>
  <si>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</si>
  <si>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</si>
  <si>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</si>
  <si>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</si>
  <si>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</si>
  <si>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</si>
  <si>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</si>
  <si>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</si>
  <si>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</si>
  <si>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</si>
  <si>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</si>
  <si>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</si>
  <si>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</si>
  <si>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</si>
  <si>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</si>
  <si>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</si>
  <si>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</si>
  <si>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</si>
  <si>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</si>
  <si>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</si>
  <si>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</si>
  <si>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</si>
  <si>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</si>
  <si>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</si>
  <si>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</si>
  <si>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</si>
  <si>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</si>
  <si>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</si>
  <si>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</si>
  <si>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</si>
  <si>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</si>
  <si>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</si>
  <si>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</si>
  <si>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</si>
  <si>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</si>
  <si>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</si>
  <si>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</si>
  <si>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</si>
  <si>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</si>
  <si>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</si>
  <si>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</si>
  <si>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</si>
  <si>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</si>
  <si>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</si>
  <si>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</si>
  <si>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</si>
  <si>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</si>
  <si>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</si>
  <si>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</si>
  <si>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</si>
  <si>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</si>
  <si>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</si>
  <si>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</si>
  <si>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</si>
  <si>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</si>
  <si>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</si>
  <si>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</si>
  <si>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</si>
  <si>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</si>
  <si>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</si>
  <si>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</si>
  <si>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</si>
  <si>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</si>
  <si>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</si>
  <si>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</si>
  <si>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</si>
  <si>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</si>
  <si>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</si>
  <si>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</si>
  <si>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</si>
  <si>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</si>
  <si>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</si>
  <si>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</si>
  <si>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</si>
  <si>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</si>
  <si>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</si>
  <si>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</si>
  <si>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</si>
  <si>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</si>
  <si>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</si>
  <si>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</si>
  <si>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</si>
  <si>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</si>
  <si>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</si>
  <si>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</si>
  <si>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</si>
  <si>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</si>
  <si>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</si>
  <si>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</si>
  <si>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</si>
  <si>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</si>
  <si>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</si>
  <si>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</si>
  <si>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</si>
  <si>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</si>
  <si>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</si>
  <si>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</si>
  <si>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</si>
  <si>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</si>
  <si>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</si>
  <si>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</si>
  <si>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</si>
  <si>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</si>
  <si>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</si>
  <si>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</si>
  <si>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</si>
  <si>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</si>
  <si>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</si>
  <si>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</si>
  <si>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</si>
  <si>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</si>
  <si>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</si>
  <si>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</si>
  <si>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</si>
  <si>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</si>
  <si>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</si>
  <si>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</si>
  <si>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</si>
  <si>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</si>
  <si>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</si>
  <si>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</si>
  <si>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</si>
  <si>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</si>
  <si>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</si>
  <si>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</si>
  <si>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</si>
  <si>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</si>
  <si>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</si>
  <si>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</si>
  <si>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</si>
  <si>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</si>
  <si>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</si>
  <si>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</si>
  <si>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</si>
  <si>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</si>
  <si>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</si>
  <si>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</si>
  <si>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</si>
  <si>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</si>
  <si>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</si>
  <si>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</si>
  <si>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</si>
  <si>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</si>
  <si>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</si>
  <si>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</si>
  <si>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</si>
  <si>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</si>
  <si>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</si>
  <si>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</si>
  <si>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</si>
  <si>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</si>
  <si>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</si>
  <si>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</si>
  <si>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</si>
  <si>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</si>
  <si>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</si>
  <si>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</si>
  <si>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</si>
  <si>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</si>
  <si>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</si>
  <si>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</si>
  <si>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</si>
  <si>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</si>
  <si>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</si>
  <si>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</si>
  <si>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</si>
  <si>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</si>
  <si>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</si>
  <si>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</si>
  <si>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</si>
  <si>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</si>
  <si>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</si>
  <si>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</si>
  <si>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</si>
  <si>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</si>
  <si>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</si>
  <si>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</si>
  <si>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</si>
  <si>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</si>
  <si>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</si>
  <si>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</si>
  <si>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</si>
  <si>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</si>
  <si>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</si>
  <si>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</si>
  <si>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</si>
  <si>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</si>
  <si>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</si>
  <si>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</si>
  <si>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</si>
  <si>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</si>
  <si>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</si>
  <si>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</si>
  <si>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</si>
  <si>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</si>
  <si>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</si>
  <si>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</si>
  <si>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</si>
  <si>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</si>
  <si>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</si>
  <si>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</si>
  <si>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</si>
  <si>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</si>
  <si>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</si>
  <si>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</si>
  <si>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</si>
  <si>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</si>
  <si>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</si>
  <si>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</si>
  <si>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</si>
  <si>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</si>
  <si>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</si>
  <si>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</si>
  <si>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</si>
  <si>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</si>
  <si>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</si>
  <si>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</si>
  <si>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</si>
  <si>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</si>
  <si>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</si>
  <si>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</si>
  <si>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</si>
  <si>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</si>
  <si>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</si>
  <si>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</si>
  <si>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</si>
  <si>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</si>
  <si>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</si>
  <si>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</si>
  <si>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</si>
  <si>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</si>
  <si>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</si>
  <si>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</si>
  <si>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</si>
  <si>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</si>
  <si>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</si>
  <si>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</si>
  <si>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</si>
  <si>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</si>
  <si>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</si>
  <si>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</si>
  <si>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</si>
  <si>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</si>
  <si>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</si>
  <si>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</si>
  <si>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</si>
  <si>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</si>
  <si>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</si>
  <si>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</si>
  <si>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</si>
  <si>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</si>
  <si>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</si>
  <si>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</si>
  <si>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</si>
  <si>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</si>
  <si>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</si>
  <si>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</si>
  <si>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</si>
  <si>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</si>
  <si>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</si>
  <si>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</si>
  <si>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</si>
  <si>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</si>
  <si>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</si>
  <si>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</si>
  <si>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</si>
  <si>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</si>
  <si>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</si>
  <si>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</si>
  <si>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</si>
  <si>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</si>
  <si>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</si>
  <si>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</si>
  <si>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</si>
  <si>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</si>
  <si>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</si>
  <si>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</si>
  <si>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</si>
  <si>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Предыдущее решение 2023 год  </t>
  </si>
  <si>
    <t>Изменение 2023 год (+/-)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</si>
  <si>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</si>
  <si>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</si>
  <si>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</si>
  <si>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</si>
  <si>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</si>
  <si>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</si>
  <si>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</si>
  <si>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Изменения в ведомственную структуру   расходов бюджета Почепского муниципального района Брянской области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</si>
  <si>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</si>
  <si>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</si>
  <si>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</si>
  <si>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</si>
  <si>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от         .       .2021 года №</t>
  </si>
  <si>
    <t>от         .     .2021 года №</t>
  </si>
  <si>
    <t xml:space="preserve">Изменение в  распределение бюджетных ассигнований по разделам, подразделам, целевым статьям </t>
  </si>
  <si>
    <t>Приложение №3</t>
  </si>
  <si>
    <t>от         .   .2021 года №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</si>
  <si>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</si>
  <si>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</si>
  <si>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</si>
  <si>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</si>
  <si>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</si>
  <si>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</si>
  <si>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</si>
  <si>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</si>
  <si>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</si>
  <si>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</si>
  <si>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</si>
  <si>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</si>
  <si>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</si>
  <si>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Приложение №7.1</t>
  </si>
  <si>
    <t>Приложение №9.1</t>
  </si>
  <si>
    <t>Приложение №8.1</t>
  </si>
  <si>
    <t>группам и подгруппам видов расходов на 2021 год и плановый период 2022 и 2023 годов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</si>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</sst>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5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49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0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49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2" fillId="0" borderId="0" xfId="42" applyNumberFormat="1" applyFont="1" applyAlignment="1">
      <alignment horizontal="center"/>
    </xf>
    <xf numFmtId="49" fontId="48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1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8" fillId="0" borderId="10" xfId="42" applyFont="1" applyBorder="1" applyAlignment="1">
      <alignment horizontal="center" wrapText="1" shrinkToFi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Font="1" applyAlignment="1">
      <alignment horizontal="center"/>
    </xf>
    <xf numFmtId="49" fontId="52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0"/>
  <sheetViews>
    <sheetView tabSelected="1" topLeftCell="A457" zoomScale="80" zoomScaleNormal="80" workbookViewId="0">
      <selection activeCell="A468" sqref="A468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21.28515625" customWidth="1"/>
    <col min="9" max="9" width="0.140625" customWidth="1"/>
    <col min="10" max="10" width="19.140625" hidden="1" customWidth="1"/>
    <col min="11" max="11" width="21.7109375" customWidth="1"/>
    <col min="12" max="12" width="19.140625" hidden="1" customWidth="1"/>
    <col min="13" max="13" width="17.7109375" hidden="1" customWidth="1"/>
    <col min="14" max="14" width="20.7109375" customWidth="1"/>
    <col min="15" max="15" width="17.7109375" hidden="1" customWidth="1"/>
  </cols>
  <sheetData>
    <row r="1" spans="1:15" ht="14.45" customHeight="1" x14ac:dyDescent="0.25">
      <c r="H1" s="360" t="s">
        <v>448</v>
      </c>
      <c r="I1" s="360"/>
      <c r="J1" s="360"/>
      <c r="K1" s="360"/>
      <c r="L1" s="360"/>
      <c r="M1" s="360"/>
      <c r="N1" s="360"/>
      <c r="O1" s="360"/>
    </row>
    <row r="2" spans="1:15" ht="14.45" customHeight="1" x14ac:dyDescent="0.25">
      <c r="F2" s="360" t="s">
        <v>449</v>
      </c>
      <c r="G2" s="360"/>
      <c r="H2" s="360"/>
      <c r="I2" s="360"/>
      <c r="J2" s="360"/>
      <c r="K2" s="360"/>
      <c r="L2" s="360"/>
      <c r="M2" s="360"/>
      <c r="N2" s="360"/>
      <c r="O2" s="360"/>
    </row>
    <row r="3" spans="1:15" ht="14.45" customHeight="1" x14ac:dyDescent="0.25">
      <c r="F3" s="360" t="s">
        <v>459</v>
      </c>
      <c r="G3" s="360"/>
      <c r="H3" s="360"/>
      <c r="I3" s="360"/>
      <c r="J3" s="360"/>
      <c r="K3" s="360"/>
      <c r="L3" s="360"/>
      <c r="M3" s="360"/>
      <c r="N3" s="360"/>
      <c r="O3" s="360"/>
    </row>
    <row r="4" spans="1:15" ht="14.45" customHeight="1" x14ac:dyDescent="0.25">
      <c r="F4" s="359" t="s">
        <v>450</v>
      </c>
      <c r="G4" s="359"/>
      <c r="H4" s="359"/>
      <c r="I4" s="359"/>
      <c r="J4" s="359"/>
      <c r="K4" s="359"/>
      <c r="L4" s="359"/>
      <c r="M4" s="359"/>
      <c r="N4" s="359"/>
      <c r="O4" s="359"/>
    </row>
    <row r="5" spans="1:15" ht="14.45" customHeight="1" x14ac:dyDescent="0.25">
      <c r="F5" s="359" t="s">
        <v>451</v>
      </c>
      <c r="G5" s="359"/>
      <c r="H5" s="359"/>
      <c r="I5" s="359"/>
      <c r="J5" s="359"/>
      <c r="K5" s="359"/>
      <c r="L5" s="359"/>
      <c r="M5" s="359"/>
      <c r="N5" s="359"/>
      <c r="O5" s="359"/>
    </row>
    <row r="6" spans="1:15" ht="14.45" customHeight="1" x14ac:dyDescent="0.25">
      <c r="F6" s="359" t="s">
        <v>452</v>
      </c>
      <c r="G6" s="359"/>
      <c r="H6" s="359"/>
      <c r="I6" s="359"/>
      <c r="J6" s="359"/>
      <c r="K6" s="359"/>
      <c r="L6" s="359"/>
      <c r="M6" s="359"/>
      <c r="N6" s="359"/>
      <c r="O6" s="359"/>
    </row>
    <row r="7" spans="1:15" ht="14.45" customHeight="1" x14ac:dyDescent="0.25"/>
    <row r="8" spans="1:15" ht="14.45" customHeight="1" x14ac:dyDescent="0.25">
      <c r="E8" s="341"/>
      <c r="F8" s="341"/>
      <c r="G8" s="341"/>
      <c r="H8" s="341"/>
      <c r="I8" s="341"/>
      <c r="J8" s="341"/>
      <c r="K8" s="341"/>
      <c r="L8" s="341"/>
      <c r="M8" s="349"/>
      <c r="N8" s="349"/>
      <c r="O8" s="349"/>
    </row>
    <row r="9" spans="1:15" ht="14.45" customHeight="1" x14ac:dyDescent="0.25">
      <c r="E9" s="341"/>
      <c r="F9" s="341"/>
      <c r="G9" s="238"/>
      <c r="H9" s="360" t="s">
        <v>476</v>
      </c>
      <c r="I9" s="360"/>
      <c r="J9" s="360"/>
      <c r="K9" s="360"/>
      <c r="L9" s="360"/>
      <c r="M9" s="360"/>
      <c r="N9" s="360"/>
      <c r="O9" s="360"/>
    </row>
    <row r="10" spans="1:15" ht="14.45" customHeight="1" x14ac:dyDescent="0.25">
      <c r="E10" s="342"/>
      <c r="F10" s="360" t="s">
        <v>447</v>
      </c>
      <c r="G10" s="360"/>
      <c r="H10" s="360"/>
      <c r="I10" s="360"/>
      <c r="J10" s="360"/>
      <c r="K10" s="360"/>
      <c r="L10" s="360"/>
      <c r="M10" s="360"/>
      <c r="N10" s="360"/>
      <c r="O10" s="360"/>
    </row>
    <row r="11" spans="1:15" ht="14.45" customHeight="1" x14ac:dyDescent="0.25">
      <c r="F11" s="361" t="s">
        <v>300</v>
      </c>
      <c r="G11" s="361"/>
      <c r="H11" s="361"/>
      <c r="I11" s="361"/>
      <c r="J11" s="361"/>
      <c r="K11" s="361"/>
      <c r="L11" s="361"/>
      <c r="M11" s="361"/>
      <c r="N11" s="361"/>
      <c r="O11" s="361"/>
    </row>
    <row r="12" spans="1:15" ht="14.45" customHeight="1" x14ac:dyDescent="0.25">
      <c r="F12" s="361" t="s">
        <v>405</v>
      </c>
      <c r="G12" s="361"/>
      <c r="H12" s="361"/>
      <c r="I12" s="361"/>
      <c r="J12" s="361"/>
      <c r="K12" s="361"/>
      <c r="L12" s="361"/>
      <c r="M12" s="361"/>
      <c r="N12" s="361"/>
      <c r="O12" s="361"/>
    </row>
    <row r="13" spans="1:15" ht="62.45" customHeight="1" x14ac:dyDescent="0.25">
      <c r="A13" s="362" t="s">
        <v>453</v>
      </c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53"/>
      <c r="O13" s="353"/>
    </row>
    <row r="14" spans="1:15" ht="23.45" customHeight="1" x14ac:dyDescent="0.25">
      <c r="A14" s="362" t="s">
        <v>406</v>
      </c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53"/>
      <c r="O14" s="353"/>
    </row>
    <row r="15" spans="1:15" ht="18" customHeight="1" x14ac:dyDescent="0.25">
      <c r="A15" s="5"/>
      <c r="B15" s="5"/>
      <c r="C15" s="2"/>
      <c r="D15" s="3"/>
      <c r="E15" s="3"/>
      <c r="F15" s="4"/>
      <c r="G15" s="252"/>
      <c r="H15" s="252"/>
      <c r="I15" s="252"/>
      <c r="M15" t="s">
        <v>176</v>
      </c>
      <c r="N15" t="s">
        <v>176</v>
      </c>
    </row>
    <row r="16" spans="1:15" ht="54.6" customHeight="1" x14ac:dyDescent="0.25">
      <c r="A16" s="241" t="s">
        <v>0</v>
      </c>
      <c r="B16" s="239" t="s">
        <v>1</v>
      </c>
      <c r="C16" s="239" t="s">
        <v>2</v>
      </c>
      <c r="D16" s="240" t="s">
        <v>3</v>
      </c>
      <c r="E16" s="240" t="s">
        <v>4</v>
      </c>
      <c r="F16" s="240" t="s">
        <v>5</v>
      </c>
      <c r="G16" s="242" t="s">
        <v>438</v>
      </c>
      <c r="H16" s="242" t="s">
        <v>439</v>
      </c>
      <c r="I16" s="355" t="s">
        <v>440</v>
      </c>
      <c r="J16" s="242" t="s">
        <v>441</v>
      </c>
      <c r="K16" s="242" t="s">
        <v>442</v>
      </c>
      <c r="L16" s="242" t="s">
        <v>443</v>
      </c>
      <c r="M16" s="242" t="s">
        <v>444</v>
      </c>
      <c r="N16" s="242" t="s">
        <v>445</v>
      </c>
      <c r="O16" s="242" t="s">
        <v>446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15">
        <v>7</v>
      </c>
      <c r="H17" s="115">
        <v>7</v>
      </c>
      <c r="I17" s="356">
        <v>9</v>
      </c>
      <c r="J17" s="115">
        <v>10</v>
      </c>
      <c r="K17" s="115">
        <v>8</v>
      </c>
      <c r="L17" s="115">
        <v>12</v>
      </c>
      <c r="M17" s="115">
        <v>13</v>
      </c>
      <c r="N17" s="115">
        <v>9</v>
      </c>
      <c r="O17" s="115">
        <v>15</v>
      </c>
    </row>
    <row r="18" spans="1:15" ht="36" x14ac:dyDescent="0.25">
      <c r="A18" s="8" t="s">
        <v>6</v>
      </c>
      <c r="B18" s="64">
        <v>903</v>
      </c>
      <c r="C18" s="144" t="s">
        <v>7</v>
      </c>
      <c r="D18" s="147" t="s">
        <v>7</v>
      </c>
      <c r="E18" s="147" t="s">
        <v>115</v>
      </c>
      <c r="F18" s="147" t="s">
        <v>8</v>
      </c>
      <c r="G18" s="188">
        <f>SUM(G24+G109+G19)</f>
        <v>468157677.38999999</v>
      </c>
      <c r="H18" s="188">
        <f>SUM(H24+H109+H19)</f>
        <v>11387839.640000001</v>
      </c>
      <c r="I18" s="233">
        <f t="shared" ref="I18:I81" si="0">SUM(G18+H18)</f>
        <v>479545517.02999997</v>
      </c>
      <c r="J18" s="188">
        <f>SUM(J24+J109+J19)</f>
        <v>470500101.88</v>
      </c>
      <c r="K18" s="188">
        <f>SUM(K24+K109+K19)</f>
        <v>0</v>
      </c>
      <c r="L18" s="188">
        <f>SUM(J18+K18)</f>
        <v>470500101.88</v>
      </c>
      <c r="M18" s="188">
        <f>SUM(M24+M109+M19)</f>
        <v>455503430.93000001</v>
      </c>
      <c r="N18" s="188">
        <f>SUM(N24+N109+N19)</f>
        <v>0</v>
      </c>
      <c r="O18" s="188">
        <f>SUM(M18+N18)</f>
        <v>455503430.93000001</v>
      </c>
    </row>
    <row r="19" spans="1:15" x14ac:dyDescent="0.25">
      <c r="A19" s="280" t="s">
        <v>53</v>
      </c>
      <c r="B19" s="282" t="s">
        <v>19</v>
      </c>
      <c r="C19" s="283" t="s">
        <v>40</v>
      </c>
      <c r="D19" s="283" t="s">
        <v>7</v>
      </c>
      <c r="E19" s="283" t="s">
        <v>115</v>
      </c>
      <c r="F19" s="283" t="s">
        <v>8</v>
      </c>
      <c r="G19" s="233">
        <f t="shared" ref="G19:N21" si="1">SUM(G20)</f>
        <v>100000</v>
      </c>
      <c r="H19" s="233">
        <f t="shared" si="1"/>
        <v>0</v>
      </c>
      <c r="I19" s="233">
        <f t="shared" si="0"/>
        <v>100000</v>
      </c>
      <c r="J19" s="233">
        <f t="shared" si="1"/>
        <v>0</v>
      </c>
      <c r="K19" s="233">
        <f t="shared" si="1"/>
        <v>0</v>
      </c>
      <c r="L19" s="188">
        <f t="shared" ref="L19:L82" si="2">SUM(J19+K19)</f>
        <v>0</v>
      </c>
      <c r="M19" s="233">
        <f t="shared" si="1"/>
        <v>0</v>
      </c>
      <c r="N19" s="233">
        <f t="shared" si="1"/>
        <v>0</v>
      </c>
      <c r="O19" s="188">
        <f t="shared" ref="O19:O82" si="3">SUM(M19+N19)</f>
        <v>0</v>
      </c>
    </row>
    <row r="20" spans="1:15" ht="15.75" x14ac:dyDescent="0.25">
      <c r="A20" s="285" t="s">
        <v>175</v>
      </c>
      <c r="B20" s="286">
        <v>903</v>
      </c>
      <c r="C20" s="283" t="s">
        <v>40</v>
      </c>
      <c r="D20" s="283" t="s">
        <v>22</v>
      </c>
      <c r="E20" s="278" t="s">
        <v>115</v>
      </c>
      <c r="F20" s="277" t="s">
        <v>8</v>
      </c>
      <c r="G20" s="233">
        <f t="shared" si="1"/>
        <v>100000</v>
      </c>
      <c r="H20" s="233">
        <f t="shared" si="1"/>
        <v>0</v>
      </c>
      <c r="I20" s="233">
        <f t="shared" si="0"/>
        <v>100000</v>
      </c>
      <c r="J20" s="233">
        <f t="shared" si="1"/>
        <v>0</v>
      </c>
      <c r="K20" s="233">
        <f t="shared" si="1"/>
        <v>0</v>
      </c>
      <c r="L20" s="188">
        <f t="shared" si="2"/>
        <v>0</v>
      </c>
      <c r="M20" s="233">
        <f t="shared" si="1"/>
        <v>0</v>
      </c>
      <c r="N20" s="233">
        <f t="shared" si="1"/>
        <v>0</v>
      </c>
      <c r="O20" s="188">
        <f t="shared" si="3"/>
        <v>0</v>
      </c>
    </row>
    <row r="21" spans="1:15" ht="39" x14ac:dyDescent="0.25">
      <c r="A21" s="228" t="s">
        <v>177</v>
      </c>
      <c r="B21" s="281">
        <v>903</v>
      </c>
      <c r="C21" s="283" t="s">
        <v>40</v>
      </c>
      <c r="D21" s="283" t="s">
        <v>22</v>
      </c>
      <c r="E21" s="278" t="s">
        <v>178</v>
      </c>
      <c r="F21" s="277" t="s">
        <v>8</v>
      </c>
      <c r="G21" s="233">
        <f>SUM(G22)</f>
        <v>100000</v>
      </c>
      <c r="H21" s="233">
        <f>SUM(H22)</f>
        <v>0</v>
      </c>
      <c r="I21" s="233">
        <f t="shared" si="0"/>
        <v>100000</v>
      </c>
      <c r="J21" s="233">
        <f t="shared" si="1"/>
        <v>0</v>
      </c>
      <c r="K21" s="233">
        <f t="shared" si="1"/>
        <v>0</v>
      </c>
      <c r="L21" s="188">
        <f t="shared" si="2"/>
        <v>0</v>
      </c>
      <c r="M21" s="233">
        <f t="shared" si="1"/>
        <v>0</v>
      </c>
      <c r="N21" s="233">
        <f t="shared" si="1"/>
        <v>0</v>
      </c>
      <c r="O21" s="188">
        <f t="shared" si="3"/>
        <v>0</v>
      </c>
    </row>
    <row r="22" spans="1:15" ht="23.25" x14ac:dyDescent="0.25">
      <c r="A22" s="156" t="s">
        <v>16</v>
      </c>
      <c r="B22" s="10">
        <v>903</v>
      </c>
      <c r="C22" s="269" t="s">
        <v>40</v>
      </c>
      <c r="D22" s="269" t="s">
        <v>22</v>
      </c>
      <c r="E22" s="269" t="s">
        <v>178</v>
      </c>
      <c r="F22" s="171" t="s">
        <v>17</v>
      </c>
      <c r="G22" s="201">
        <f>SUM(G23:G23)</f>
        <v>100000</v>
      </c>
      <c r="H22" s="201">
        <f>SUM(H23:H23)</f>
        <v>0</v>
      </c>
      <c r="I22" s="201">
        <f t="shared" si="0"/>
        <v>100000</v>
      </c>
      <c r="J22" s="201">
        <f t="shared" ref="J22:N22" si="4">SUM(J23:J23)</f>
        <v>0</v>
      </c>
      <c r="K22" s="201">
        <f t="shared" si="4"/>
        <v>0</v>
      </c>
      <c r="L22" s="188">
        <f t="shared" si="2"/>
        <v>0</v>
      </c>
      <c r="M22" s="201">
        <f t="shared" si="4"/>
        <v>0</v>
      </c>
      <c r="N22" s="201">
        <f t="shared" si="4"/>
        <v>0</v>
      </c>
      <c r="O22" s="188">
        <f t="shared" si="3"/>
        <v>0</v>
      </c>
    </row>
    <row r="23" spans="1:15" x14ac:dyDescent="0.25">
      <c r="A23" s="267" t="s">
        <v>148</v>
      </c>
      <c r="B23" s="10">
        <v>903</v>
      </c>
      <c r="C23" s="269" t="s">
        <v>40</v>
      </c>
      <c r="D23" s="269" t="s">
        <v>22</v>
      </c>
      <c r="E23" s="269" t="s">
        <v>178</v>
      </c>
      <c r="F23" s="171" t="s">
        <v>147</v>
      </c>
      <c r="G23" s="201">
        <v>100000</v>
      </c>
      <c r="H23" s="201"/>
      <c r="I23" s="201">
        <f>SUM(G23+H23)</f>
        <v>100000</v>
      </c>
      <c r="J23" s="201"/>
      <c r="K23" s="201"/>
      <c r="L23" s="188">
        <f t="shared" si="2"/>
        <v>0</v>
      </c>
      <c r="M23" s="201"/>
      <c r="N23" s="201"/>
      <c r="O23" s="188">
        <f t="shared" si="3"/>
        <v>0</v>
      </c>
    </row>
    <row r="24" spans="1:15" ht="18" x14ac:dyDescent="0.25">
      <c r="A24" s="287" t="s">
        <v>18</v>
      </c>
      <c r="B24" s="276" t="s">
        <v>19</v>
      </c>
      <c r="C24" s="276" t="s">
        <v>20</v>
      </c>
      <c r="D24" s="278" t="s">
        <v>7</v>
      </c>
      <c r="E24" s="278" t="s">
        <v>115</v>
      </c>
      <c r="F24" s="278" t="s">
        <v>8</v>
      </c>
      <c r="G24" s="233">
        <f>SUM(G25+G43+G86+G91+G79)</f>
        <v>463692634.38999999</v>
      </c>
      <c r="H24" s="233">
        <f>SUM(H25+H43+H86+H91+H79)</f>
        <v>11387839.640000001</v>
      </c>
      <c r="I24" s="233">
        <f t="shared" si="0"/>
        <v>475080474.02999997</v>
      </c>
      <c r="J24" s="233">
        <f>SUM(J25+J43+J86+J91+J79)</f>
        <v>466135058.88</v>
      </c>
      <c r="K24" s="233">
        <f>SUM(K25+K43+K86+K91+K79)</f>
        <v>0</v>
      </c>
      <c r="L24" s="188">
        <f t="shared" si="2"/>
        <v>466135058.88</v>
      </c>
      <c r="M24" s="233">
        <f>SUM(M25+M43+M86+M91+M79)</f>
        <v>451138387.93000001</v>
      </c>
      <c r="N24" s="233">
        <f>SUM(N25+N43+N86+N91+N79)</f>
        <v>0</v>
      </c>
      <c r="O24" s="188">
        <f t="shared" si="3"/>
        <v>451138387.93000001</v>
      </c>
    </row>
    <row r="25" spans="1:15" x14ac:dyDescent="0.25">
      <c r="A25" s="288" t="s">
        <v>21</v>
      </c>
      <c r="B25" s="286">
        <v>903</v>
      </c>
      <c r="C25" s="276" t="s">
        <v>20</v>
      </c>
      <c r="D25" s="278" t="s">
        <v>22</v>
      </c>
      <c r="E25" s="278" t="s">
        <v>115</v>
      </c>
      <c r="F25" s="277" t="s">
        <v>8</v>
      </c>
      <c r="G25" s="233">
        <f>SUM(G26+G29+G36+G39)</f>
        <v>125634427</v>
      </c>
      <c r="H25" s="233">
        <f>SUM(H26+H29+H36+H39)</f>
        <v>2800064.9</v>
      </c>
      <c r="I25" s="233">
        <f t="shared" si="0"/>
        <v>128434491.90000001</v>
      </c>
      <c r="J25" s="233">
        <f t="shared" ref="J25" si="5">SUM(J26+J29+J36+J39)</f>
        <v>125341726.84</v>
      </c>
      <c r="K25" s="233">
        <f t="shared" ref="K25" si="6">SUM(K26+K29+K36+K39)</f>
        <v>0</v>
      </c>
      <c r="L25" s="188">
        <f t="shared" si="2"/>
        <v>125341726.84</v>
      </c>
      <c r="M25" s="233">
        <f t="shared" ref="M25" si="7">SUM(M26+M29)</f>
        <v>121559546.81999999</v>
      </c>
      <c r="N25" s="233">
        <f t="shared" ref="N25" si="8">SUM(N26+N29+N36+N39)</f>
        <v>0</v>
      </c>
      <c r="O25" s="188">
        <f t="shared" si="3"/>
        <v>121559546.81999999</v>
      </c>
    </row>
    <row r="26" spans="1:15" s="320" customFormat="1" x14ac:dyDescent="0.25">
      <c r="A26" s="256" t="s">
        <v>179</v>
      </c>
      <c r="B26" s="286">
        <v>903</v>
      </c>
      <c r="C26" s="276" t="s">
        <v>20</v>
      </c>
      <c r="D26" s="278" t="s">
        <v>22</v>
      </c>
      <c r="E26" s="278" t="s">
        <v>180</v>
      </c>
      <c r="F26" s="277" t="s">
        <v>8</v>
      </c>
      <c r="G26" s="233">
        <f>SUM(G27)</f>
        <v>21883334</v>
      </c>
      <c r="H26" s="233">
        <f>SUM(H27)</f>
        <v>2800064.9</v>
      </c>
      <c r="I26" s="233">
        <f t="shared" si="0"/>
        <v>24683398.899999999</v>
      </c>
      <c r="J26" s="233">
        <f t="shared" ref="J26:N26" si="9">SUM(J27)</f>
        <v>21590633.84</v>
      </c>
      <c r="K26" s="233">
        <f t="shared" si="9"/>
        <v>0</v>
      </c>
      <c r="L26" s="188">
        <f t="shared" si="2"/>
        <v>21590633.84</v>
      </c>
      <c r="M26" s="233">
        <f t="shared" si="9"/>
        <v>17808453.82</v>
      </c>
      <c r="N26" s="233">
        <f t="shared" si="9"/>
        <v>0</v>
      </c>
      <c r="O26" s="188">
        <f t="shared" si="3"/>
        <v>17808453.82</v>
      </c>
    </row>
    <row r="27" spans="1:15" ht="23.25" x14ac:dyDescent="0.25">
      <c r="A27" s="156" t="s">
        <v>16</v>
      </c>
      <c r="B27" s="10">
        <v>903</v>
      </c>
      <c r="C27" s="171" t="s">
        <v>20</v>
      </c>
      <c r="D27" s="172" t="s">
        <v>22</v>
      </c>
      <c r="E27" s="172" t="s">
        <v>180</v>
      </c>
      <c r="F27" s="171" t="s">
        <v>17</v>
      </c>
      <c r="G27" s="201">
        <f>SUM(G28:G28)</f>
        <v>21883334</v>
      </c>
      <c r="H27" s="201">
        <f>SUM(H28:H28)</f>
        <v>2800064.9</v>
      </c>
      <c r="I27" s="201">
        <f t="shared" si="0"/>
        <v>24683398.899999999</v>
      </c>
      <c r="J27" s="201">
        <f t="shared" ref="J27:N27" si="10">SUM(J28:J28)</f>
        <v>21590633.84</v>
      </c>
      <c r="K27" s="201">
        <f t="shared" si="10"/>
        <v>0</v>
      </c>
      <c r="L27" s="221">
        <f t="shared" si="2"/>
        <v>21590633.84</v>
      </c>
      <c r="M27" s="201">
        <f t="shared" si="10"/>
        <v>17808453.82</v>
      </c>
      <c r="N27" s="201">
        <f t="shared" si="10"/>
        <v>0</v>
      </c>
      <c r="O27" s="221">
        <f t="shared" si="3"/>
        <v>17808453.82</v>
      </c>
    </row>
    <row r="28" spans="1:15" x14ac:dyDescent="0.25">
      <c r="A28" s="267" t="s">
        <v>148</v>
      </c>
      <c r="B28" s="10">
        <v>903</v>
      </c>
      <c r="C28" s="171" t="s">
        <v>20</v>
      </c>
      <c r="D28" s="172" t="s">
        <v>22</v>
      </c>
      <c r="E28" s="172" t="s">
        <v>180</v>
      </c>
      <c r="F28" s="171" t="s">
        <v>147</v>
      </c>
      <c r="G28" s="201">
        <v>21883334</v>
      </c>
      <c r="H28" s="201">
        <v>2800064.9</v>
      </c>
      <c r="I28" s="201">
        <f t="shared" si="0"/>
        <v>24683398.899999999</v>
      </c>
      <c r="J28" s="201">
        <v>21590633.84</v>
      </c>
      <c r="K28" s="201"/>
      <c r="L28" s="221">
        <f t="shared" si="2"/>
        <v>21590633.84</v>
      </c>
      <c r="M28" s="201">
        <v>17808453.82</v>
      </c>
      <c r="N28" s="201"/>
      <c r="O28" s="221">
        <f t="shared" si="3"/>
        <v>17808453.82</v>
      </c>
    </row>
    <row r="29" spans="1:15" s="320" customFormat="1" ht="26.25" x14ac:dyDescent="0.25">
      <c r="A29" s="256" t="s">
        <v>313</v>
      </c>
      <c r="B29" s="286">
        <v>903</v>
      </c>
      <c r="C29" s="276" t="s">
        <v>20</v>
      </c>
      <c r="D29" s="277" t="s">
        <v>22</v>
      </c>
      <c r="E29" s="278" t="s">
        <v>312</v>
      </c>
      <c r="F29" s="277" t="s">
        <v>8</v>
      </c>
      <c r="G29" s="233">
        <f>SUM(G30+G33)</f>
        <v>103751093</v>
      </c>
      <c r="H29" s="233">
        <f>SUM(H30+H33)</f>
        <v>0</v>
      </c>
      <c r="I29" s="233">
        <f t="shared" si="0"/>
        <v>103751093</v>
      </c>
      <c r="J29" s="233">
        <f t="shared" ref="J29:N29" si="11">SUM(J30+J33)</f>
        <v>103751093</v>
      </c>
      <c r="K29" s="233">
        <f t="shared" ref="K29" si="12">SUM(K30+K33)</f>
        <v>0</v>
      </c>
      <c r="L29" s="188">
        <f t="shared" si="2"/>
        <v>103751093</v>
      </c>
      <c r="M29" s="233">
        <f t="shared" si="11"/>
        <v>103751093</v>
      </c>
      <c r="N29" s="233">
        <f t="shared" si="11"/>
        <v>0</v>
      </c>
      <c r="O29" s="188">
        <f t="shared" si="3"/>
        <v>103751093</v>
      </c>
    </row>
    <row r="30" spans="1:15" ht="204.75" x14ac:dyDescent="0.25">
      <c r="A30" s="256" t="s">
        <v>345</v>
      </c>
      <c r="B30" s="10">
        <v>903</v>
      </c>
      <c r="C30" s="171" t="s">
        <v>20</v>
      </c>
      <c r="D30" s="268" t="s">
        <v>22</v>
      </c>
      <c r="E30" s="172" t="s">
        <v>340</v>
      </c>
      <c r="F30" s="268" t="s">
        <v>8</v>
      </c>
      <c r="G30" s="201">
        <f t="shared" ref="G30:N34" si="13">SUM(G31)</f>
        <v>102966293</v>
      </c>
      <c r="H30" s="201">
        <f t="shared" si="13"/>
        <v>0</v>
      </c>
      <c r="I30" s="201">
        <f t="shared" si="0"/>
        <v>102966293</v>
      </c>
      <c r="J30" s="201">
        <f t="shared" si="13"/>
        <v>102966293</v>
      </c>
      <c r="K30" s="201">
        <f t="shared" si="13"/>
        <v>0</v>
      </c>
      <c r="L30" s="221">
        <f t="shared" si="2"/>
        <v>102966293</v>
      </c>
      <c r="M30" s="201">
        <f t="shared" si="13"/>
        <v>102966293</v>
      </c>
      <c r="N30" s="201">
        <f t="shared" si="13"/>
        <v>0</v>
      </c>
      <c r="O30" s="221">
        <f t="shared" si="3"/>
        <v>102966293</v>
      </c>
    </row>
    <row r="31" spans="1:15" ht="23.25" x14ac:dyDescent="0.25">
      <c r="A31" s="156" t="s">
        <v>16</v>
      </c>
      <c r="B31" s="10">
        <v>903</v>
      </c>
      <c r="C31" s="171" t="s">
        <v>20</v>
      </c>
      <c r="D31" s="268" t="s">
        <v>22</v>
      </c>
      <c r="E31" s="172" t="s">
        <v>340</v>
      </c>
      <c r="F31" s="171" t="s">
        <v>17</v>
      </c>
      <c r="G31" s="201">
        <f t="shared" si="13"/>
        <v>102966293</v>
      </c>
      <c r="H31" s="201">
        <f t="shared" si="13"/>
        <v>0</v>
      </c>
      <c r="I31" s="201">
        <f t="shared" si="0"/>
        <v>102966293</v>
      </c>
      <c r="J31" s="201">
        <f t="shared" si="13"/>
        <v>102966293</v>
      </c>
      <c r="K31" s="201">
        <f t="shared" si="13"/>
        <v>0</v>
      </c>
      <c r="L31" s="221">
        <f t="shared" si="2"/>
        <v>102966293</v>
      </c>
      <c r="M31" s="201">
        <f t="shared" si="13"/>
        <v>102966293</v>
      </c>
      <c r="N31" s="201">
        <f t="shared" si="13"/>
        <v>0</v>
      </c>
      <c r="O31" s="221">
        <f t="shared" si="3"/>
        <v>102966293</v>
      </c>
    </row>
    <row r="32" spans="1:15" x14ac:dyDescent="0.25">
      <c r="A32" s="267" t="s">
        <v>148</v>
      </c>
      <c r="B32" s="10">
        <v>903</v>
      </c>
      <c r="C32" s="171" t="s">
        <v>20</v>
      </c>
      <c r="D32" s="268" t="s">
        <v>22</v>
      </c>
      <c r="E32" s="172" t="s">
        <v>340</v>
      </c>
      <c r="F32" s="171" t="s">
        <v>147</v>
      </c>
      <c r="G32" s="201">
        <v>102966293</v>
      </c>
      <c r="H32" s="201"/>
      <c r="I32" s="201">
        <f t="shared" si="0"/>
        <v>102966293</v>
      </c>
      <c r="J32" s="201">
        <v>102966293</v>
      </c>
      <c r="K32" s="201"/>
      <c r="L32" s="221">
        <f t="shared" si="2"/>
        <v>102966293</v>
      </c>
      <c r="M32" s="201">
        <v>102966293</v>
      </c>
      <c r="N32" s="201"/>
      <c r="O32" s="221">
        <f t="shared" si="3"/>
        <v>102966293</v>
      </c>
    </row>
    <row r="33" spans="1:15" ht="102.75" x14ac:dyDescent="0.25">
      <c r="A33" s="256" t="s">
        <v>344</v>
      </c>
      <c r="B33" s="10">
        <v>903</v>
      </c>
      <c r="C33" s="171" t="s">
        <v>20</v>
      </c>
      <c r="D33" s="268" t="s">
        <v>22</v>
      </c>
      <c r="E33" s="172" t="s">
        <v>343</v>
      </c>
      <c r="F33" s="268" t="s">
        <v>8</v>
      </c>
      <c r="G33" s="201">
        <f t="shared" si="13"/>
        <v>784800</v>
      </c>
      <c r="H33" s="201">
        <f t="shared" si="13"/>
        <v>0</v>
      </c>
      <c r="I33" s="201">
        <f t="shared" si="0"/>
        <v>784800</v>
      </c>
      <c r="J33" s="201">
        <f t="shared" si="13"/>
        <v>784800</v>
      </c>
      <c r="K33" s="201">
        <f t="shared" si="13"/>
        <v>0</v>
      </c>
      <c r="L33" s="221">
        <f t="shared" si="2"/>
        <v>784800</v>
      </c>
      <c r="M33" s="201">
        <f t="shared" si="13"/>
        <v>784800</v>
      </c>
      <c r="N33" s="201">
        <f t="shared" si="13"/>
        <v>0</v>
      </c>
      <c r="O33" s="221">
        <f t="shared" si="3"/>
        <v>784800</v>
      </c>
    </row>
    <row r="34" spans="1:15" ht="23.25" x14ac:dyDescent="0.25">
      <c r="A34" s="156" t="s">
        <v>16</v>
      </c>
      <c r="B34" s="10">
        <v>903</v>
      </c>
      <c r="C34" s="171" t="s">
        <v>20</v>
      </c>
      <c r="D34" s="268" t="s">
        <v>22</v>
      </c>
      <c r="E34" s="172" t="s">
        <v>343</v>
      </c>
      <c r="F34" s="171" t="s">
        <v>17</v>
      </c>
      <c r="G34" s="201">
        <f t="shared" si="13"/>
        <v>784800</v>
      </c>
      <c r="H34" s="201">
        <f t="shared" si="13"/>
        <v>0</v>
      </c>
      <c r="I34" s="201">
        <f t="shared" si="0"/>
        <v>784800</v>
      </c>
      <c r="J34" s="201">
        <f t="shared" si="13"/>
        <v>784800</v>
      </c>
      <c r="K34" s="201">
        <f t="shared" si="13"/>
        <v>0</v>
      </c>
      <c r="L34" s="221">
        <f t="shared" si="2"/>
        <v>784800</v>
      </c>
      <c r="M34" s="201">
        <f t="shared" si="13"/>
        <v>784800</v>
      </c>
      <c r="N34" s="201">
        <f t="shared" si="13"/>
        <v>0</v>
      </c>
      <c r="O34" s="221">
        <f t="shared" si="3"/>
        <v>784800</v>
      </c>
    </row>
    <row r="35" spans="1:15" x14ac:dyDescent="0.25">
      <c r="A35" s="267" t="s">
        <v>148</v>
      </c>
      <c r="B35" s="10">
        <v>903</v>
      </c>
      <c r="C35" s="171" t="s">
        <v>20</v>
      </c>
      <c r="D35" s="268" t="s">
        <v>22</v>
      </c>
      <c r="E35" s="172" t="s">
        <v>343</v>
      </c>
      <c r="F35" s="171" t="s">
        <v>147</v>
      </c>
      <c r="G35" s="201">
        <v>784800</v>
      </c>
      <c r="H35" s="201"/>
      <c r="I35" s="201">
        <f t="shared" si="0"/>
        <v>784800</v>
      </c>
      <c r="J35" s="201">
        <v>784800</v>
      </c>
      <c r="K35" s="201"/>
      <c r="L35" s="221">
        <f t="shared" si="2"/>
        <v>784800</v>
      </c>
      <c r="M35" s="201">
        <v>784800</v>
      </c>
      <c r="N35" s="201"/>
      <c r="O35" s="221">
        <f t="shared" si="3"/>
        <v>784800</v>
      </c>
    </row>
    <row r="36" spans="1:15" ht="26.25" x14ac:dyDescent="0.25">
      <c r="A36" s="228" t="s">
        <v>330</v>
      </c>
      <c r="B36" s="286">
        <v>903</v>
      </c>
      <c r="C36" s="276" t="s">
        <v>20</v>
      </c>
      <c r="D36" s="278" t="s">
        <v>22</v>
      </c>
      <c r="E36" s="283" t="s">
        <v>331</v>
      </c>
      <c r="F36" s="282" t="s">
        <v>8</v>
      </c>
      <c r="G36" s="233">
        <f>SUM(G37)</f>
        <v>0</v>
      </c>
      <c r="H36" s="233">
        <f>SUM(H37)</f>
        <v>0</v>
      </c>
      <c r="I36" s="201">
        <f t="shared" si="0"/>
        <v>0</v>
      </c>
      <c r="J36" s="201"/>
      <c r="K36" s="201"/>
      <c r="L36" s="188">
        <f t="shared" si="2"/>
        <v>0</v>
      </c>
      <c r="M36" s="201"/>
      <c r="N36" s="201"/>
      <c r="O36" s="188">
        <f t="shared" si="3"/>
        <v>0</v>
      </c>
    </row>
    <row r="37" spans="1:15" ht="23.25" x14ac:dyDescent="0.25">
      <c r="A37" s="156" t="s">
        <v>16</v>
      </c>
      <c r="B37" s="10">
        <v>903</v>
      </c>
      <c r="C37" s="171" t="s">
        <v>20</v>
      </c>
      <c r="D37" s="172" t="s">
        <v>22</v>
      </c>
      <c r="E37" s="269" t="s">
        <v>331</v>
      </c>
      <c r="F37" s="171" t="s">
        <v>17</v>
      </c>
      <c r="G37" s="201">
        <f>SUM(G38)</f>
        <v>0</v>
      </c>
      <c r="H37" s="201">
        <f>SUM(H38)</f>
        <v>0</v>
      </c>
      <c r="I37" s="201">
        <f t="shared" si="0"/>
        <v>0</v>
      </c>
      <c r="J37" s="201"/>
      <c r="K37" s="201"/>
      <c r="L37" s="188">
        <f t="shared" si="2"/>
        <v>0</v>
      </c>
      <c r="M37" s="201"/>
      <c r="N37" s="201"/>
      <c r="O37" s="188">
        <f t="shared" si="3"/>
        <v>0</v>
      </c>
    </row>
    <row r="38" spans="1:15" x14ac:dyDescent="0.25">
      <c r="A38" s="267" t="s">
        <v>148</v>
      </c>
      <c r="B38" s="10">
        <v>903</v>
      </c>
      <c r="C38" s="171" t="s">
        <v>20</v>
      </c>
      <c r="D38" s="172" t="s">
        <v>22</v>
      </c>
      <c r="E38" s="269" t="s">
        <v>331</v>
      </c>
      <c r="F38" s="171" t="s">
        <v>147</v>
      </c>
      <c r="G38" s="201"/>
      <c r="H38" s="201"/>
      <c r="I38" s="201">
        <f t="shared" si="0"/>
        <v>0</v>
      </c>
      <c r="J38" s="201"/>
      <c r="K38" s="201"/>
      <c r="L38" s="188">
        <f t="shared" si="2"/>
        <v>0</v>
      </c>
      <c r="M38" s="201"/>
      <c r="N38" s="201"/>
      <c r="O38" s="188">
        <f t="shared" si="3"/>
        <v>0</v>
      </c>
    </row>
    <row r="39" spans="1:15" ht="26.25" x14ac:dyDescent="0.25">
      <c r="A39" s="228" t="s">
        <v>289</v>
      </c>
      <c r="B39" s="286">
        <v>903</v>
      </c>
      <c r="C39" s="276" t="s">
        <v>20</v>
      </c>
      <c r="D39" s="278" t="s">
        <v>22</v>
      </c>
      <c r="E39" s="283" t="s">
        <v>288</v>
      </c>
      <c r="F39" s="282" t="s">
        <v>8</v>
      </c>
      <c r="G39" s="233">
        <f>SUM(G40)</f>
        <v>0</v>
      </c>
      <c r="H39" s="233">
        <f>SUM(H40)</f>
        <v>0</v>
      </c>
      <c r="I39" s="201">
        <f t="shared" si="0"/>
        <v>0</v>
      </c>
      <c r="J39" s="201"/>
      <c r="K39" s="201"/>
      <c r="L39" s="188">
        <f t="shared" si="2"/>
        <v>0</v>
      </c>
      <c r="M39" s="201"/>
      <c r="N39" s="201"/>
      <c r="O39" s="188">
        <f t="shared" si="3"/>
        <v>0</v>
      </c>
    </row>
    <row r="40" spans="1:15" ht="23.25" x14ac:dyDescent="0.25">
      <c r="A40" s="156" t="s">
        <v>16</v>
      </c>
      <c r="B40" s="10">
        <v>903</v>
      </c>
      <c r="C40" s="171" t="s">
        <v>20</v>
      </c>
      <c r="D40" s="172" t="s">
        <v>22</v>
      </c>
      <c r="E40" s="269" t="s">
        <v>288</v>
      </c>
      <c r="F40" s="171" t="s">
        <v>17</v>
      </c>
      <c r="G40" s="201">
        <f>SUM(G41)</f>
        <v>0</v>
      </c>
      <c r="H40" s="201">
        <f>SUM(H41)</f>
        <v>0</v>
      </c>
      <c r="I40" s="201">
        <f t="shared" si="0"/>
        <v>0</v>
      </c>
      <c r="J40" s="201"/>
      <c r="K40" s="201"/>
      <c r="L40" s="188">
        <f t="shared" si="2"/>
        <v>0</v>
      </c>
      <c r="M40" s="201"/>
      <c r="N40" s="201"/>
      <c r="O40" s="188">
        <f t="shared" si="3"/>
        <v>0</v>
      </c>
    </row>
    <row r="41" spans="1:15" x14ac:dyDescent="0.25">
      <c r="A41" s="267" t="s">
        <v>148</v>
      </c>
      <c r="B41" s="10">
        <v>903</v>
      </c>
      <c r="C41" s="171" t="s">
        <v>20</v>
      </c>
      <c r="D41" s="172" t="s">
        <v>22</v>
      </c>
      <c r="E41" s="269" t="s">
        <v>288</v>
      </c>
      <c r="F41" s="171" t="s">
        <v>147</v>
      </c>
      <c r="G41" s="201"/>
      <c r="H41" s="201"/>
      <c r="I41" s="201">
        <f t="shared" si="0"/>
        <v>0</v>
      </c>
      <c r="J41" s="201"/>
      <c r="K41" s="201"/>
      <c r="L41" s="188">
        <f t="shared" si="2"/>
        <v>0</v>
      </c>
      <c r="M41" s="201"/>
      <c r="N41" s="201"/>
      <c r="O41" s="188">
        <f t="shared" si="3"/>
        <v>0</v>
      </c>
    </row>
    <row r="42" spans="1:15" x14ac:dyDescent="0.25">
      <c r="A42" s="267"/>
      <c r="B42" s="10"/>
      <c r="C42" s="171"/>
      <c r="D42" s="268"/>
      <c r="E42" s="172"/>
      <c r="F42" s="171"/>
      <c r="G42" s="201"/>
      <c r="H42" s="201"/>
      <c r="I42" s="201">
        <f t="shared" si="0"/>
        <v>0</v>
      </c>
      <c r="J42" s="201"/>
      <c r="K42" s="201"/>
      <c r="L42" s="188">
        <f t="shared" si="2"/>
        <v>0</v>
      </c>
      <c r="M42" s="201"/>
      <c r="N42" s="201"/>
      <c r="O42" s="188">
        <f t="shared" si="3"/>
        <v>0</v>
      </c>
    </row>
    <row r="43" spans="1:15" x14ac:dyDescent="0.25">
      <c r="A43" s="288" t="s">
        <v>23</v>
      </c>
      <c r="B43" s="286">
        <v>903</v>
      </c>
      <c r="C43" s="276" t="s">
        <v>20</v>
      </c>
      <c r="D43" s="278" t="s">
        <v>24</v>
      </c>
      <c r="E43" s="278" t="s">
        <v>115</v>
      </c>
      <c r="F43" s="277" t="s">
        <v>8</v>
      </c>
      <c r="G43" s="233">
        <f>SUM(G44+G48+G60+G57+G63+G67+G71+G75)</f>
        <v>268409878.86000001</v>
      </c>
      <c r="H43" s="233">
        <f>SUM(H44+H48+H60+H57+H63+H67+H71+H75)</f>
        <v>7693915.4500000002</v>
      </c>
      <c r="I43" s="233">
        <f t="shared" si="0"/>
        <v>276103794.31</v>
      </c>
      <c r="J43" s="233">
        <f t="shared" ref="J43:N43" si="14">SUM(J44+J48+J60+J57+J63+J67+J71+J75)</f>
        <v>271686363.03000003</v>
      </c>
      <c r="K43" s="233">
        <f t="shared" ref="K43" si="15">SUM(K44+K48+K60+K57+K63+K67+K71+K75)</f>
        <v>0</v>
      </c>
      <c r="L43" s="188">
        <f t="shared" si="2"/>
        <v>271686363.03000003</v>
      </c>
      <c r="M43" s="233">
        <f t="shared" si="14"/>
        <v>261148064.28</v>
      </c>
      <c r="N43" s="233">
        <f t="shared" si="14"/>
        <v>0</v>
      </c>
      <c r="O43" s="188">
        <f t="shared" si="3"/>
        <v>261148064.28</v>
      </c>
    </row>
    <row r="44" spans="1:15" x14ac:dyDescent="0.25">
      <c r="A44" s="289" t="s">
        <v>25</v>
      </c>
      <c r="B44" s="290">
        <v>903</v>
      </c>
      <c r="C44" s="270" t="s">
        <v>20</v>
      </c>
      <c r="D44" s="269" t="s">
        <v>24</v>
      </c>
      <c r="E44" s="269" t="s">
        <v>181</v>
      </c>
      <c r="F44" s="271" t="s">
        <v>8</v>
      </c>
      <c r="G44" s="201">
        <f>SUM(G45)</f>
        <v>42891370.769999996</v>
      </c>
      <c r="H44" s="201">
        <f>SUM(H45)</f>
        <v>7693915.4500000002</v>
      </c>
      <c r="I44" s="201">
        <f t="shared" si="0"/>
        <v>50585286.219999999</v>
      </c>
      <c r="J44" s="201">
        <f t="shared" ref="J44:N44" si="16">SUM(J45)</f>
        <v>40039880.920000002</v>
      </c>
      <c r="K44" s="201">
        <f t="shared" si="16"/>
        <v>0</v>
      </c>
      <c r="L44" s="221">
        <f t="shared" si="2"/>
        <v>40039880.920000002</v>
      </c>
      <c r="M44" s="201">
        <f t="shared" si="16"/>
        <v>33398566.690000001</v>
      </c>
      <c r="N44" s="201">
        <f t="shared" si="16"/>
        <v>0</v>
      </c>
      <c r="O44" s="221">
        <f t="shared" si="3"/>
        <v>33398566.690000001</v>
      </c>
    </row>
    <row r="45" spans="1:15" ht="23.25" x14ac:dyDescent="0.25">
      <c r="A45" s="156" t="s">
        <v>16</v>
      </c>
      <c r="B45" s="10">
        <v>903</v>
      </c>
      <c r="C45" s="171" t="s">
        <v>20</v>
      </c>
      <c r="D45" s="172" t="s">
        <v>24</v>
      </c>
      <c r="E45" s="269" t="s">
        <v>181</v>
      </c>
      <c r="F45" s="171" t="s">
        <v>17</v>
      </c>
      <c r="G45" s="201">
        <f>SUM(G46+G47)</f>
        <v>42891370.769999996</v>
      </c>
      <c r="H45" s="201">
        <f>SUM(H46+H47)</f>
        <v>7693915.4500000002</v>
      </c>
      <c r="I45" s="201">
        <f t="shared" si="0"/>
        <v>50585286.219999999</v>
      </c>
      <c r="J45" s="201">
        <f t="shared" ref="J45:N45" si="17">SUM(J46+J47)</f>
        <v>40039880.920000002</v>
      </c>
      <c r="K45" s="201">
        <f t="shared" ref="K45" si="18">SUM(K46+K47)</f>
        <v>0</v>
      </c>
      <c r="L45" s="221">
        <f t="shared" si="2"/>
        <v>40039880.920000002</v>
      </c>
      <c r="M45" s="201">
        <f t="shared" si="17"/>
        <v>33398566.690000001</v>
      </c>
      <c r="N45" s="201">
        <f t="shared" si="17"/>
        <v>0</v>
      </c>
      <c r="O45" s="221">
        <f t="shared" si="3"/>
        <v>33398566.690000001</v>
      </c>
    </row>
    <row r="46" spans="1:15" x14ac:dyDescent="0.25">
      <c r="A46" s="267" t="s">
        <v>148</v>
      </c>
      <c r="B46" s="10">
        <v>903</v>
      </c>
      <c r="C46" s="171" t="s">
        <v>20</v>
      </c>
      <c r="D46" s="172" t="s">
        <v>24</v>
      </c>
      <c r="E46" s="269" t="s">
        <v>181</v>
      </c>
      <c r="F46" s="171" t="s">
        <v>147</v>
      </c>
      <c r="G46" s="201">
        <v>31667128.219999999</v>
      </c>
      <c r="H46" s="201">
        <v>5579784.3200000003</v>
      </c>
      <c r="I46" s="201">
        <f t="shared" si="0"/>
        <v>37246912.539999999</v>
      </c>
      <c r="J46" s="201">
        <v>29766370.98</v>
      </c>
      <c r="K46" s="201"/>
      <c r="L46" s="221">
        <f t="shared" si="2"/>
        <v>29766370.98</v>
      </c>
      <c r="M46" s="201">
        <v>25579741.030000001</v>
      </c>
      <c r="N46" s="201"/>
      <c r="O46" s="221">
        <f t="shared" si="3"/>
        <v>25579741.030000001</v>
      </c>
    </row>
    <row r="47" spans="1:15" x14ac:dyDescent="0.25">
      <c r="A47" s="156" t="s">
        <v>150</v>
      </c>
      <c r="B47" s="10">
        <v>903</v>
      </c>
      <c r="C47" s="171" t="s">
        <v>20</v>
      </c>
      <c r="D47" s="172" t="s">
        <v>24</v>
      </c>
      <c r="E47" s="269" t="s">
        <v>181</v>
      </c>
      <c r="F47" s="171" t="s">
        <v>149</v>
      </c>
      <c r="G47" s="201">
        <v>11224242.550000001</v>
      </c>
      <c r="H47" s="201">
        <v>2114131.13</v>
      </c>
      <c r="I47" s="201">
        <f t="shared" si="0"/>
        <v>13338373.68</v>
      </c>
      <c r="J47" s="201">
        <v>10273509.939999999</v>
      </c>
      <c r="K47" s="201"/>
      <c r="L47" s="221">
        <f t="shared" si="2"/>
        <v>10273509.939999999</v>
      </c>
      <c r="M47" s="201">
        <v>7818825.6600000001</v>
      </c>
      <c r="N47" s="201"/>
      <c r="O47" s="221">
        <f t="shared" si="3"/>
        <v>7818825.6600000001</v>
      </c>
    </row>
    <row r="48" spans="1:15" s="320" customFormat="1" ht="26.25" x14ac:dyDescent="0.25">
      <c r="A48" s="256" t="s">
        <v>313</v>
      </c>
      <c r="B48" s="286">
        <v>903</v>
      </c>
      <c r="C48" s="276" t="s">
        <v>20</v>
      </c>
      <c r="D48" s="277" t="s">
        <v>24</v>
      </c>
      <c r="E48" s="278" t="s">
        <v>312</v>
      </c>
      <c r="F48" s="276" t="s">
        <v>8</v>
      </c>
      <c r="G48" s="233">
        <f>SUM(G49+G53)</f>
        <v>190565300</v>
      </c>
      <c r="H48" s="233">
        <f>SUM(H49+H53)</f>
        <v>0</v>
      </c>
      <c r="I48" s="233">
        <f t="shared" si="0"/>
        <v>190565300</v>
      </c>
      <c r="J48" s="233">
        <f t="shared" ref="J48:N48" si="19">SUM(J49+J53)</f>
        <v>190565300</v>
      </c>
      <c r="K48" s="233">
        <f t="shared" ref="K48" si="20">SUM(K49+K53)</f>
        <v>0</v>
      </c>
      <c r="L48" s="188">
        <f t="shared" si="2"/>
        <v>190565300</v>
      </c>
      <c r="M48" s="233">
        <f t="shared" si="19"/>
        <v>190565300</v>
      </c>
      <c r="N48" s="233">
        <f t="shared" si="19"/>
        <v>0</v>
      </c>
      <c r="O48" s="188">
        <f t="shared" si="3"/>
        <v>190565300</v>
      </c>
    </row>
    <row r="49" spans="1:15" ht="77.25" x14ac:dyDescent="0.25">
      <c r="A49" s="256" t="s">
        <v>342</v>
      </c>
      <c r="B49" s="10">
        <v>903</v>
      </c>
      <c r="C49" s="171" t="s">
        <v>20</v>
      </c>
      <c r="D49" s="268" t="s">
        <v>24</v>
      </c>
      <c r="E49" s="172" t="s">
        <v>341</v>
      </c>
      <c r="F49" s="171" t="s">
        <v>8</v>
      </c>
      <c r="G49" s="201">
        <f>SUM(G50)</f>
        <v>185820500</v>
      </c>
      <c r="H49" s="201">
        <f>SUM(H50)</f>
        <v>0</v>
      </c>
      <c r="I49" s="201">
        <f t="shared" si="0"/>
        <v>185820500</v>
      </c>
      <c r="J49" s="201">
        <f t="shared" ref="J49:N49" si="21">SUM(J50)</f>
        <v>185820500</v>
      </c>
      <c r="K49" s="201">
        <f t="shared" si="21"/>
        <v>0</v>
      </c>
      <c r="L49" s="221">
        <f t="shared" si="2"/>
        <v>185820500</v>
      </c>
      <c r="M49" s="201">
        <f t="shared" si="21"/>
        <v>185820500</v>
      </c>
      <c r="N49" s="201">
        <f t="shared" si="21"/>
        <v>0</v>
      </c>
      <c r="O49" s="221">
        <f t="shared" si="3"/>
        <v>185820500</v>
      </c>
    </row>
    <row r="50" spans="1:15" ht="23.25" x14ac:dyDescent="0.25">
      <c r="A50" s="156" t="s">
        <v>16</v>
      </c>
      <c r="B50" s="10">
        <v>903</v>
      </c>
      <c r="C50" s="171" t="s">
        <v>20</v>
      </c>
      <c r="D50" s="268" t="s">
        <v>24</v>
      </c>
      <c r="E50" s="172" t="s">
        <v>341</v>
      </c>
      <c r="F50" s="171" t="s">
        <v>17</v>
      </c>
      <c r="G50" s="201">
        <f>SUM(G51:G52)</f>
        <v>185820500</v>
      </c>
      <c r="H50" s="201">
        <f>SUM(H51:H52)</f>
        <v>0</v>
      </c>
      <c r="I50" s="201">
        <f t="shared" si="0"/>
        <v>185820500</v>
      </c>
      <c r="J50" s="201">
        <f t="shared" ref="J50:N50" si="22">SUM(J51:J52)</f>
        <v>185820500</v>
      </c>
      <c r="K50" s="201">
        <f t="shared" ref="K50" si="23">SUM(K51:K52)</f>
        <v>0</v>
      </c>
      <c r="L50" s="221">
        <f t="shared" si="2"/>
        <v>185820500</v>
      </c>
      <c r="M50" s="201">
        <f t="shared" si="22"/>
        <v>185820500</v>
      </c>
      <c r="N50" s="201">
        <f t="shared" si="22"/>
        <v>0</v>
      </c>
      <c r="O50" s="221">
        <f t="shared" si="3"/>
        <v>185820500</v>
      </c>
    </row>
    <row r="51" spans="1:15" x14ac:dyDescent="0.25">
      <c r="A51" s="267" t="s">
        <v>148</v>
      </c>
      <c r="B51" s="10">
        <v>903</v>
      </c>
      <c r="C51" s="171" t="s">
        <v>20</v>
      </c>
      <c r="D51" s="268" t="s">
        <v>24</v>
      </c>
      <c r="E51" s="172" t="s">
        <v>341</v>
      </c>
      <c r="F51" s="171" t="s">
        <v>147</v>
      </c>
      <c r="G51" s="201">
        <v>139743875</v>
      </c>
      <c r="H51" s="201"/>
      <c r="I51" s="201">
        <f t="shared" si="0"/>
        <v>139743875</v>
      </c>
      <c r="J51" s="201">
        <v>139743875</v>
      </c>
      <c r="K51" s="201"/>
      <c r="L51" s="221">
        <f t="shared" si="2"/>
        <v>139743875</v>
      </c>
      <c r="M51" s="201">
        <v>139743875</v>
      </c>
      <c r="N51" s="201"/>
      <c r="O51" s="221">
        <f t="shared" si="3"/>
        <v>139743875</v>
      </c>
    </row>
    <row r="52" spans="1:15" x14ac:dyDescent="0.25">
      <c r="A52" s="156" t="s">
        <v>150</v>
      </c>
      <c r="B52" s="10">
        <v>903</v>
      </c>
      <c r="C52" s="171" t="s">
        <v>20</v>
      </c>
      <c r="D52" s="268" t="s">
        <v>24</v>
      </c>
      <c r="E52" s="172" t="s">
        <v>341</v>
      </c>
      <c r="F52" s="171" t="s">
        <v>149</v>
      </c>
      <c r="G52" s="201">
        <v>46076625</v>
      </c>
      <c r="H52" s="201"/>
      <c r="I52" s="201">
        <f t="shared" si="0"/>
        <v>46076625</v>
      </c>
      <c r="J52" s="201">
        <v>46076625</v>
      </c>
      <c r="K52" s="201"/>
      <c r="L52" s="221">
        <f t="shared" si="2"/>
        <v>46076625</v>
      </c>
      <c r="M52" s="201">
        <v>46076625</v>
      </c>
      <c r="N52" s="201"/>
      <c r="O52" s="221">
        <f t="shared" si="3"/>
        <v>46076625</v>
      </c>
    </row>
    <row r="53" spans="1:15" ht="102.75" x14ac:dyDescent="0.25">
      <c r="A53" s="256" t="s">
        <v>344</v>
      </c>
      <c r="B53" s="10">
        <v>903</v>
      </c>
      <c r="C53" s="171" t="s">
        <v>20</v>
      </c>
      <c r="D53" s="268" t="s">
        <v>24</v>
      </c>
      <c r="E53" s="172" t="s">
        <v>343</v>
      </c>
      <c r="F53" s="171" t="s">
        <v>8</v>
      </c>
      <c r="G53" s="201">
        <f>SUM(G54)</f>
        <v>4744800</v>
      </c>
      <c r="H53" s="201">
        <f>SUM(H54)</f>
        <v>0</v>
      </c>
      <c r="I53" s="201">
        <f t="shared" si="0"/>
        <v>4744800</v>
      </c>
      <c r="J53" s="201">
        <f t="shared" ref="J53:N53" si="24">SUM(J54)</f>
        <v>4744800</v>
      </c>
      <c r="K53" s="201">
        <f t="shared" si="24"/>
        <v>0</v>
      </c>
      <c r="L53" s="221">
        <f t="shared" si="2"/>
        <v>4744800</v>
      </c>
      <c r="M53" s="201">
        <f t="shared" si="24"/>
        <v>4744800</v>
      </c>
      <c r="N53" s="201">
        <f t="shared" si="24"/>
        <v>0</v>
      </c>
      <c r="O53" s="221">
        <f t="shared" si="3"/>
        <v>4744800</v>
      </c>
    </row>
    <row r="54" spans="1:15" ht="23.25" x14ac:dyDescent="0.25">
      <c r="A54" s="156" t="s">
        <v>16</v>
      </c>
      <c r="B54" s="10">
        <v>903</v>
      </c>
      <c r="C54" s="171" t="s">
        <v>20</v>
      </c>
      <c r="D54" s="268" t="s">
        <v>24</v>
      </c>
      <c r="E54" s="172" t="s">
        <v>343</v>
      </c>
      <c r="F54" s="171" t="s">
        <v>17</v>
      </c>
      <c r="G54" s="201">
        <f>SUM(G55:G56)</f>
        <v>4744800</v>
      </c>
      <c r="H54" s="201">
        <f>SUM(H55:H56)</f>
        <v>0</v>
      </c>
      <c r="I54" s="201">
        <f t="shared" si="0"/>
        <v>4744800</v>
      </c>
      <c r="J54" s="201">
        <f t="shared" ref="J54:N54" si="25">SUM(J55:J56)</f>
        <v>4744800</v>
      </c>
      <c r="K54" s="201">
        <f t="shared" ref="K54" si="26">SUM(K55:K56)</f>
        <v>0</v>
      </c>
      <c r="L54" s="221">
        <f t="shared" si="2"/>
        <v>4744800</v>
      </c>
      <c r="M54" s="201">
        <f t="shared" si="25"/>
        <v>4744800</v>
      </c>
      <c r="N54" s="201">
        <f t="shared" si="25"/>
        <v>0</v>
      </c>
      <c r="O54" s="221">
        <f t="shared" si="3"/>
        <v>4744800</v>
      </c>
    </row>
    <row r="55" spans="1:15" x14ac:dyDescent="0.25">
      <c r="A55" s="267" t="s">
        <v>148</v>
      </c>
      <c r="B55" s="10">
        <v>903</v>
      </c>
      <c r="C55" s="171" t="s">
        <v>20</v>
      </c>
      <c r="D55" s="268" t="s">
        <v>24</v>
      </c>
      <c r="E55" s="172" t="s">
        <v>343</v>
      </c>
      <c r="F55" s="171" t="s">
        <v>147</v>
      </c>
      <c r="G55" s="201">
        <v>4232400</v>
      </c>
      <c r="H55" s="201"/>
      <c r="I55" s="201">
        <f t="shared" si="0"/>
        <v>4232400</v>
      </c>
      <c r="J55" s="201">
        <v>4232400</v>
      </c>
      <c r="K55" s="201"/>
      <c r="L55" s="221">
        <f t="shared" si="2"/>
        <v>4232400</v>
      </c>
      <c r="M55" s="201">
        <v>4232400</v>
      </c>
      <c r="N55" s="201"/>
      <c r="O55" s="221">
        <f t="shared" si="3"/>
        <v>4232400</v>
      </c>
    </row>
    <row r="56" spans="1:15" x14ac:dyDescent="0.25">
      <c r="A56" s="156" t="s">
        <v>150</v>
      </c>
      <c r="B56" s="10">
        <v>903</v>
      </c>
      <c r="C56" s="171" t="s">
        <v>20</v>
      </c>
      <c r="D56" s="268" t="s">
        <v>24</v>
      </c>
      <c r="E56" s="172" t="s">
        <v>343</v>
      </c>
      <c r="F56" s="171" t="s">
        <v>149</v>
      </c>
      <c r="G56" s="201">
        <v>512400</v>
      </c>
      <c r="H56" s="201"/>
      <c r="I56" s="201">
        <f t="shared" si="0"/>
        <v>512400</v>
      </c>
      <c r="J56" s="201">
        <v>512400</v>
      </c>
      <c r="K56" s="201"/>
      <c r="L56" s="221">
        <f t="shared" si="2"/>
        <v>512400</v>
      </c>
      <c r="M56" s="201">
        <v>512400</v>
      </c>
      <c r="N56" s="201"/>
      <c r="O56" s="221">
        <f t="shared" si="3"/>
        <v>512400</v>
      </c>
    </row>
    <row r="57" spans="1:15" ht="26.25" x14ac:dyDescent="0.25">
      <c r="A57" s="228" t="s">
        <v>330</v>
      </c>
      <c r="B57" s="281">
        <v>903</v>
      </c>
      <c r="C57" s="282" t="s">
        <v>20</v>
      </c>
      <c r="D57" s="292" t="s">
        <v>24</v>
      </c>
      <c r="E57" s="283" t="s">
        <v>331</v>
      </c>
      <c r="F57" s="282" t="s">
        <v>8</v>
      </c>
      <c r="G57" s="233">
        <f>SUM(G58)</f>
        <v>0</v>
      </c>
      <c r="H57" s="233">
        <f>SUM(H58)</f>
        <v>0</v>
      </c>
      <c r="I57" s="201">
        <f t="shared" si="0"/>
        <v>0</v>
      </c>
      <c r="J57" s="233">
        <f t="shared" ref="J57:N58" si="27">SUM(J58)</f>
        <v>1375775.53</v>
      </c>
      <c r="K57" s="233">
        <f t="shared" si="27"/>
        <v>0</v>
      </c>
      <c r="L57" s="188">
        <f t="shared" si="2"/>
        <v>1375775.53</v>
      </c>
      <c r="M57" s="233">
        <f t="shared" si="27"/>
        <v>1541556.38</v>
      </c>
      <c r="N57" s="233">
        <f t="shared" si="27"/>
        <v>0</v>
      </c>
      <c r="O57" s="188">
        <f t="shared" si="3"/>
        <v>1541556.38</v>
      </c>
    </row>
    <row r="58" spans="1:15" ht="23.25" x14ac:dyDescent="0.25">
      <c r="A58" s="156" t="s">
        <v>16</v>
      </c>
      <c r="B58" s="10">
        <v>903</v>
      </c>
      <c r="C58" s="171" t="s">
        <v>20</v>
      </c>
      <c r="D58" s="268" t="s">
        <v>24</v>
      </c>
      <c r="E58" s="269" t="s">
        <v>331</v>
      </c>
      <c r="F58" s="171" t="s">
        <v>17</v>
      </c>
      <c r="G58" s="201">
        <f>SUM(G59)</f>
        <v>0</v>
      </c>
      <c r="H58" s="201">
        <f>SUM(H59)</f>
        <v>0</v>
      </c>
      <c r="I58" s="201">
        <f t="shared" si="0"/>
        <v>0</v>
      </c>
      <c r="J58" s="201">
        <f t="shared" si="27"/>
        <v>1375775.53</v>
      </c>
      <c r="K58" s="201">
        <f t="shared" si="27"/>
        <v>0</v>
      </c>
      <c r="L58" s="221">
        <f t="shared" si="2"/>
        <v>1375775.53</v>
      </c>
      <c r="M58" s="201">
        <f t="shared" si="27"/>
        <v>1541556.38</v>
      </c>
      <c r="N58" s="201">
        <f t="shared" si="27"/>
        <v>0</v>
      </c>
      <c r="O58" s="221">
        <f t="shared" si="3"/>
        <v>1541556.38</v>
      </c>
    </row>
    <row r="59" spans="1:15" x14ac:dyDescent="0.25">
      <c r="A59" s="267" t="s">
        <v>148</v>
      </c>
      <c r="B59" s="10">
        <v>903</v>
      </c>
      <c r="C59" s="171" t="s">
        <v>20</v>
      </c>
      <c r="D59" s="172" t="s">
        <v>24</v>
      </c>
      <c r="E59" s="269" t="s">
        <v>331</v>
      </c>
      <c r="F59" s="171" t="s">
        <v>147</v>
      </c>
      <c r="G59" s="201"/>
      <c r="H59" s="201"/>
      <c r="I59" s="201">
        <f t="shared" si="0"/>
        <v>0</v>
      </c>
      <c r="J59" s="201">
        <v>1375775.53</v>
      </c>
      <c r="K59" s="201"/>
      <c r="L59" s="221">
        <f t="shared" si="2"/>
        <v>1375775.53</v>
      </c>
      <c r="M59" s="201">
        <v>1541556.38</v>
      </c>
      <c r="N59" s="201"/>
      <c r="O59" s="221">
        <f t="shared" si="3"/>
        <v>1541556.38</v>
      </c>
    </row>
    <row r="60" spans="1:15" ht="26.25" x14ac:dyDescent="0.25">
      <c r="A60" s="228" t="s">
        <v>289</v>
      </c>
      <c r="B60" s="281">
        <v>903</v>
      </c>
      <c r="C60" s="282" t="s">
        <v>20</v>
      </c>
      <c r="D60" s="292" t="s">
        <v>24</v>
      </c>
      <c r="E60" s="283" t="s">
        <v>288</v>
      </c>
      <c r="F60" s="282" t="s">
        <v>8</v>
      </c>
      <c r="G60" s="233">
        <f>SUM(G61)</f>
        <v>0</v>
      </c>
      <c r="H60" s="233">
        <f>SUM(H61)</f>
        <v>0</v>
      </c>
      <c r="I60" s="201">
        <f t="shared" si="0"/>
        <v>0</v>
      </c>
      <c r="J60" s="233">
        <f t="shared" ref="J60:N71" si="28">SUM(J61)</f>
        <v>4600000</v>
      </c>
      <c r="K60" s="233">
        <f t="shared" si="28"/>
        <v>0</v>
      </c>
      <c r="L60" s="188">
        <f t="shared" si="2"/>
        <v>4600000</v>
      </c>
      <c r="M60" s="233">
        <f t="shared" si="28"/>
        <v>0</v>
      </c>
      <c r="N60" s="233">
        <f t="shared" si="28"/>
        <v>0</v>
      </c>
      <c r="O60" s="188">
        <f t="shared" si="3"/>
        <v>0</v>
      </c>
    </row>
    <row r="61" spans="1:15" ht="23.25" x14ac:dyDescent="0.25">
      <c r="A61" s="156" t="s">
        <v>16</v>
      </c>
      <c r="B61" s="10">
        <v>903</v>
      </c>
      <c r="C61" s="171" t="s">
        <v>20</v>
      </c>
      <c r="D61" s="268" t="s">
        <v>24</v>
      </c>
      <c r="E61" s="269" t="s">
        <v>288</v>
      </c>
      <c r="F61" s="171" t="s">
        <v>17</v>
      </c>
      <c r="G61" s="201">
        <f>SUM(G62)</f>
        <v>0</v>
      </c>
      <c r="H61" s="201">
        <f>SUM(H62)</f>
        <v>0</v>
      </c>
      <c r="I61" s="201">
        <f t="shared" si="0"/>
        <v>0</v>
      </c>
      <c r="J61" s="201">
        <f t="shared" si="28"/>
        <v>4600000</v>
      </c>
      <c r="K61" s="201">
        <f t="shared" si="28"/>
        <v>0</v>
      </c>
      <c r="L61" s="221">
        <f t="shared" si="2"/>
        <v>4600000</v>
      </c>
      <c r="M61" s="201">
        <f t="shared" si="28"/>
        <v>0</v>
      </c>
      <c r="N61" s="201">
        <f t="shared" si="28"/>
        <v>0</v>
      </c>
      <c r="O61" s="188">
        <f t="shared" si="3"/>
        <v>0</v>
      </c>
    </row>
    <row r="62" spans="1:15" x14ac:dyDescent="0.25">
      <c r="A62" s="267" t="s">
        <v>148</v>
      </c>
      <c r="B62" s="10">
        <v>903</v>
      </c>
      <c r="C62" s="171" t="s">
        <v>20</v>
      </c>
      <c r="D62" s="172" t="s">
        <v>24</v>
      </c>
      <c r="E62" s="269" t="s">
        <v>288</v>
      </c>
      <c r="F62" s="171" t="s">
        <v>147</v>
      </c>
      <c r="G62" s="201"/>
      <c r="H62" s="201"/>
      <c r="I62" s="201">
        <f t="shared" si="0"/>
        <v>0</v>
      </c>
      <c r="J62" s="201">
        <v>4600000</v>
      </c>
      <c r="K62" s="201"/>
      <c r="L62" s="221">
        <f t="shared" si="2"/>
        <v>4600000</v>
      </c>
      <c r="M62" s="201"/>
      <c r="N62" s="201"/>
      <c r="O62" s="188">
        <f t="shared" si="3"/>
        <v>0</v>
      </c>
    </row>
    <row r="63" spans="1:15" ht="60" customHeight="1" x14ac:dyDescent="0.25">
      <c r="A63" s="228" t="s">
        <v>365</v>
      </c>
      <c r="B63" s="281">
        <v>903</v>
      </c>
      <c r="C63" s="282" t="s">
        <v>20</v>
      </c>
      <c r="D63" s="292" t="s">
        <v>24</v>
      </c>
      <c r="E63" s="283" t="s">
        <v>363</v>
      </c>
      <c r="F63" s="282" t="s">
        <v>8</v>
      </c>
      <c r="G63" s="233">
        <f>SUM(G64)</f>
        <v>655319.15</v>
      </c>
      <c r="H63" s="233">
        <f>SUM(H64)</f>
        <v>0</v>
      </c>
      <c r="I63" s="233">
        <f t="shared" si="0"/>
        <v>655319.15</v>
      </c>
      <c r="J63" s="233">
        <f t="shared" si="28"/>
        <v>655319.15</v>
      </c>
      <c r="K63" s="233">
        <f t="shared" si="28"/>
        <v>0</v>
      </c>
      <c r="L63" s="188">
        <f t="shared" si="2"/>
        <v>655319.15</v>
      </c>
      <c r="M63" s="233">
        <f t="shared" si="28"/>
        <v>655319.15</v>
      </c>
      <c r="N63" s="233">
        <f t="shared" si="28"/>
        <v>0</v>
      </c>
      <c r="O63" s="188">
        <f t="shared" si="3"/>
        <v>655319.15</v>
      </c>
    </row>
    <row r="64" spans="1:15" ht="23.25" x14ac:dyDescent="0.25">
      <c r="A64" s="156" t="s">
        <v>16</v>
      </c>
      <c r="B64" s="10">
        <v>903</v>
      </c>
      <c r="C64" s="171" t="s">
        <v>20</v>
      </c>
      <c r="D64" s="268" t="s">
        <v>24</v>
      </c>
      <c r="E64" s="269" t="s">
        <v>363</v>
      </c>
      <c r="F64" s="171" t="s">
        <v>17</v>
      </c>
      <c r="G64" s="201">
        <f>SUM(G65+G66)</f>
        <v>655319.15</v>
      </c>
      <c r="H64" s="201">
        <f>SUM(H65+H66)</f>
        <v>0</v>
      </c>
      <c r="I64" s="201">
        <f t="shared" si="0"/>
        <v>655319.15</v>
      </c>
      <c r="J64" s="201">
        <f>SUM(J65:J66)</f>
        <v>655319.15</v>
      </c>
      <c r="K64" s="201">
        <f>SUM(K65:K66)</f>
        <v>0</v>
      </c>
      <c r="L64" s="221">
        <f t="shared" si="2"/>
        <v>655319.15</v>
      </c>
      <c r="M64" s="201">
        <f t="shared" si="28"/>
        <v>655319.15</v>
      </c>
      <c r="N64" s="201">
        <f>SUM(N65:N66)</f>
        <v>0</v>
      </c>
      <c r="O64" s="221">
        <f t="shared" si="3"/>
        <v>655319.15</v>
      </c>
    </row>
    <row r="65" spans="1:15" x14ac:dyDescent="0.25">
      <c r="A65" s="267" t="s">
        <v>148</v>
      </c>
      <c r="B65" s="10">
        <v>903</v>
      </c>
      <c r="C65" s="171" t="s">
        <v>20</v>
      </c>
      <c r="D65" s="172" t="s">
        <v>24</v>
      </c>
      <c r="E65" s="269" t="s">
        <v>363</v>
      </c>
      <c r="F65" s="171" t="s">
        <v>147</v>
      </c>
      <c r="G65" s="201">
        <v>655319.15</v>
      </c>
      <c r="H65" s="201"/>
      <c r="I65" s="201">
        <f t="shared" si="0"/>
        <v>655319.15</v>
      </c>
      <c r="J65" s="201">
        <v>655319.15</v>
      </c>
      <c r="K65" s="201"/>
      <c r="L65" s="221">
        <f t="shared" si="2"/>
        <v>655319.15</v>
      </c>
      <c r="M65" s="201">
        <v>655319.15</v>
      </c>
      <c r="N65" s="201"/>
      <c r="O65" s="221">
        <f t="shared" si="3"/>
        <v>655319.15</v>
      </c>
    </row>
    <row r="66" spans="1:15" x14ac:dyDescent="0.25">
      <c r="A66" s="267" t="s">
        <v>150</v>
      </c>
      <c r="B66" s="10">
        <v>903</v>
      </c>
      <c r="C66" s="171" t="s">
        <v>20</v>
      </c>
      <c r="D66" s="172" t="s">
        <v>24</v>
      </c>
      <c r="E66" s="269" t="s">
        <v>363</v>
      </c>
      <c r="F66" s="171" t="s">
        <v>149</v>
      </c>
      <c r="G66" s="201"/>
      <c r="H66" s="201"/>
      <c r="I66" s="201">
        <f t="shared" si="0"/>
        <v>0</v>
      </c>
      <c r="J66" s="201"/>
      <c r="K66" s="201"/>
      <c r="L66" s="188">
        <f t="shared" si="2"/>
        <v>0</v>
      </c>
      <c r="M66" s="201"/>
      <c r="N66" s="201"/>
      <c r="O66" s="188">
        <f t="shared" si="3"/>
        <v>0</v>
      </c>
    </row>
    <row r="67" spans="1:15" ht="39" x14ac:dyDescent="0.25">
      <c r="A67" s="228" t="s">
        <v>366</v>
      </c>
      <c r="B67" s="281">
        <v>903</v>
      </c>
      <c r="C67" s="282" t="s">
        <v>20</v>
      </c>
      <c r="D67" s="292" t="s">
        <v>24</v>
      </c>
      <c r="E67" s="283" t="s">
        <v>364</v>
      </c>
      <c r="F67" s="282" t="s">
        <v>8</v>
      </c>
      <c r="G67" s="233">
        <f>SUM(G68)</f>
        <v>863498.3</v>
      </c>
      <c r="H67" s="233">
        <f>SUM(H68)</f>
        <v>0</v>
      </c>
      <c r="I67" s="233">
        <f t="shared" si="0"/>
        <v>863498.3</v>
      </c>
      <c r="J67" s="233">
        <f t="shared" si="28"/>
        <v>831117</v>
      </c>
      <c r="K67" s="233">
        <f t="shared" si="28"/>
        <v>0</v>
      </c>
      <c r="L67" s="188">
        <f t="shared" si="2"/>
        <v>831117</v>
      </c>
      <c r="M67" s="233">
        <f t="shared" si="28"/>
        <v>997341</v>
      </c>
      <c r="N67" s="233">
        <f t="shared" si="28"/>
        <v>0</v>
      </c>
      <c r="O67" s="188">
        <f t="shared" si="3"/>
        <v>997341</v>
      </c>
    </row>
    <row r="68" spans="1:15" ht="23.25" x14ac:dyDescent="0.25">
      <c r="A68" s="156" t="s">
        <v>16</v>
      </c>
      <c r="B68" s="10">
        <v>903</v>
      </c>
      <c r="C68" s="171" t="s">
        <v>20</v>
      </c>
      <c r="D68" s="268" t="s">
        <v>24</v>
      </c>
      <c r="E68" s="269" t="s">
        <v>364</v>
      </c>
      <c r="F68" s="171" t="s">
        <v>17</v>
      </c>
      <c r="G68" s="201">
        <f>SUM(G69:G70)</f>
        <v>863498.3</v>
      </c>
      <c r="H68" s="201">
        <f>SUM(H69:H70)</f>
        <v>0</v>
      </c>
      <c r="I68" s="201">
        <f t="shared" si="0"/>
        <v>863498.3</v>
      </c>
      <c r="J68" s="201">
        <f t="shared" ref="J68:N68" si="29">SUM(J69:J70)</f>
        <v>831117</v>
      </c>
      <c r="K68" s="201">
        <f t="shared" ref="K68" si="30">SUM(K69:K70)</f>
        <v>0</v>
      </c>
      <c r="L68" s="221">
        <f t="shared" si="2"/>
        <v>831117</v>
      </c>
      <c r="M68" s="201">
        <f t="shared" si="29"/>
        <v>997341</v>
      </c>
      <c r="N68" s="201">
        <f t="shared" si="29"/>
        <v>0</v>
      </c>
      <c r="O68" s="221">
        <f t="shared" si="3"/>
        <v>997341</v>
      </c>
    </row>
    <row r="69" spans="1:15" x14ac:dyDescent="0.25">
      <c r="A69" s="267" t="s">
        <v>148</v>
      </c>
      <c r="B69" s="10">
        <v>903</v>
      </c>
      <c r="C69" s="171" t="s">
        <v>20</v>
      </c>
      <c r="D69" s="172" t="s">
        <v>24</v>
      </c>
      <c r="E69" s="269" t="s">
        <v>364</v>
      </c>
      <c r="F69" s="171" t="s">
        <v>147</v>
      </c>
      <c r="G69" s="201">
        <v>702963</v>
      </c>
      <c r="H69" s="201"/>
      <c r="I69" s="201">
        <f t="shared" si="0"/>
        <v>702963</v>
      </c>
      <c r="J69" s="201">
        <v>831117</v>
      </c>
      <c r="K69" s="201"/>
      <c r="L69" s="221">
        <f t="shared" si="2"/>
        <v>831117</v>
      </c>
      <c r="M69" s="201">
        <v>997341</v>
      </c>
      <c r="N69" s="201"/>
      <c r="O69" s="221">
        <f t="shared" si="3"/>
        <v>997341</v>
      </c>
    </row>
    <row r="70" spans="1:15" x14ac:dyDescent="0.25">
      <c r="A70" s="156" t="s">
        <v>150</v>
      </c>
      <c r="B70" s="10">
        <v>903</v>
      </c>
      <c r="C70" s="171" t="s">
        <v>20</v>
      </c>
      <c r="D70" s="172" t="s">
        <v>24</v>
      </c>
      <c r="E70" s="269" t="s">
        <v>364</v>
      </c>
      <c r="F70" s="171" t="s">
        <v>149</v>
      </c>
      <c r="G70" s="201">
        <v>160535.29999999999</v>
      </c>
      <c r="H70" s="201"/>
      <c r="I70" s="201">
        <f t="shared" si="0"/>
        <v>160535.29999999999</v>
      </c>
      <c r="J70" s="201">
        <v>0</v>
      </c>
      <c r="K70" s="201">
        <v>0</v>
      </c>
      <c r="L70" s="188">
        <f t="shared" si="2"/>
        <v>0</v>
      </c>
      <c r="M70" s="201">
        <v>0</v>
      </c>
      <c r="N70" s="201">
        <v>0</v>
      </c>
      <c r="O70" s="188">
        <f t="shared" si="3"/>
        <v>0</v>
      </c>
    </row>
    <row r="71" spans="1:15" ht="51.75" x14ac:dyDescent="0.25">
      <c r="A71" s="228" t="s">
        <v>393</v>
      </c>
      <c r="B71" s="281">
        <v>903</v>
      </c>
      <c r="C71" s="282" t="s">
        <v>20</v>
      </c>
      <c r="D71" s="292" t="s">
        <v>24</v>
      </c>
      <c r="E71" s="283" t="s">
        <v>394</v>
      </c>
      <c r="F71" s="282" t="s">
        <v>8</v>
      </c>
      <c r="G71" s="233">
        <f>SUM(G72)</f>
        <v>21795480</v>
      </c>
      <c r="H71" s="233">
        <f>SUM(H72)</f>
        <v>0</v>
      </c>
      <c r="I71" s="233">
        <f t="shared" si="0"/>
        <v>21795480</v>
      </c>
      <c r="J71" s="233">
        <f t="shared" si="28"/>
        <v>21795480</v>
      </c>
      <c r="K71" s="233">
        <f t="shared" si="28"/>
        <v>0</v>
      </c>
      <c r="L71" s="188">
        <f t="shared" si="2"/>
        <v>21795480</v>
      </c>
      <c r="M71" s="233">
        <f t="shared" si="28"/>
        <v>21795480</v>
      </c>
      <c r="N71" s="233">
        <f t="shared" si="28"/>
        <v>0</v>
      </c>
      <c r="O71" s="188">
        <f t="shared" si="3"/>
        <v>21795480</v>
      </c>
    </row>
    <row r="72" spans="1:15" ht="23.25" x14ac:dyDescent="0.25">
      <c r="A72" s="156" t="s">
        <v>16</v>
      </c>
      <c r="B72" s="10">
        <v>903</v>
      </c>
      <c r="C72" s="171" t="s">
        <v>20</v>
      </c>
      <c r="D72" s="268" t="s">
        <v>24</v>
      </c>
      <c r="E72" s="269" t="s">
        <v>394</v>
      </c>
      <c r="F72" s="171" t="s">
        <v>17</v>
      </c>
      <c r="G72" s="201">
        <f>SUM(G73+G74)</f>
        <v>21795480</v>
      </c>
      <c r="H72" s="201">
        <f>SUM(H73+H74)</f>
        <v>0</v>
      </c>
      <c r="I72" s="201">
        <f t="shared" si="0"/>
        <v>21795480</v>
      </c>
      <c r="J72" s="201">
        <f>SUM(J73:J74)</f>
        <v>21795480</v>
      </c>
      <c r="K72" s="201">
        <f>SUM(K73:K74)</f>
        <v>0</v>
      </c>
      <c r="L72" s="221">
        <f t="shared" si="2"/>
        <v>21795480</v>
      </c>
      <c r="M72" s="201">
        <f t="shared" ref="M72" si="31">SUM(M73:M74)</f>
        <v>21795480</v>
      </c>
      <c r="N72" s="201">
        <f>SUM(N73:N74)</f>
        <v>0</v>
      </c>
      <c r="O72" s="221">
        <f t="shared" si="3"/>
        <v>21795480</v>
      </c>
    </row>
    <row r="73" spans="1:15" x14ac:dyDescent="0.25">
      <c r="A73" s="267" t="s">
        <v>148</v>
      </c>
      <c r="B73" s="10">
        <v>903</v>
      </c>
      <c r="C73" s="171" t="s">
        <v>20</v>
      </c>
      <c r="D73" s="172" t="s">
        <v>24</v>
      </c>
      <c r="E73" s="269" t="s">
        <v>394</v>
      </c>
      <c r="F73" s="171" t="s">
        <v>147</v>
      </c>
      <c r="G73" s="201">
        <v>17030160</v>
      </c>
      <c r="H73" s="201"/>
      <c r="I73" s="201">
        <f t="shared" si="0"/>
        <v>17030160</v>
      </c>
      <c r="J73" s="201">
        <v>17030160</v>
      </c>
      <c r="K73" s="201"/>
      <c r="L73" s="221">
        <f t="shared" si="2"/>
        <v>17030160</v>
      </c>
      <c r="M73" s="201">
        <v>17030160</v>
      </c>
      <c r="N73" s="201"/>
      <c r="O73" s="221">
        <f t="shared" si="3"/>
        <v>17030160</v>
      </c>
    </row>
    <row r="74" spans="1:15" x14ac:dyDescent="0.25">
      <c r="A74" s="267" t="s">
        <v>150</v>
      </c>
      <c r="B74" s="10">
        <v>903</v>
      </c>
      <c r="C74" s="171" t="s">
        <v>20</v>
      </c>
      <c r="D74" s="172" t="s">
        <v>24</v>
      </c>
      <c r="E74" s="269" t="s">
        <v>394</v>
      </c>
      <c r="F74" s="171" t="s">
        <v>149</v>
      </c>
      <c r="G74" s="201">
        <v>4765320</v>
      </c>
      <c r="H74" s="201"/>
      <c r="I74" s="201">
        <f t="shared" si="0"/>
        <v>4765320</v>
      </c>
      <c r="J74" s="201">
        <v>4765320</v>
      </c>
      <c r="K74" s="201"/>
      <c r="L74" s="221">
        <f t="shared" si="2"/>
        <v>4765320</v>
      </c>
      <c r="M74" s="201">
        <v>4765320</v>
      </c>
      <c r="N74" s="201"/>
      <c r="O74" s="221">
        <f t="shared" si="3"/>
        <v>4765320</v>
      </c>
    </row>
    <row r="75" spans="1:15" ht="59.45" customHeight="1" x14ac:dyDescent="0.25">
      <c r="A75" s="228" t="s">
        <v>395</v>
      </c>
      <c r="B75" s="281">
        <v>903</v>
      </c>
      <c r="C75" s="282" t="s">
        <v>20</v>
      </c>
      <c r="D75" s="292" t="s">
        <v>24</v>
      </c>
      <c r="E75" s="283" t="s">
        <v>396</v>
      </c>
      <c r="F75" s="282" t="s">
        <v>8</v>
      </c>
      <c r="G75" s="233">
        <f>SUM(G76)</f>
        <v>11638910.640000001</v>
      </c>
      <c r="H75" s="233">
        <f>SUM(H76)</f>
        <v>0</v>
      </c>
      <c r="I75" s="233">
        <f t="shared" si="0"/>
        <v>11638910.640000001</v>
      </c>
      <c r="J75" s="233">
        <f t="shared" ref="J75:N75" si="32">SUM(J76)</f>
        <v>11823490.43</v>
      </c>
      <c r="K75" s="233">
        <f t="shared" si="32"/>
        <v>0</v>
      </c>
      <c r="L75" s="188">
        <f t="shared" si="2"/>
        <v>11823490.43</v>
      </c>
      <c r="M75" s="233">
        <f t="shared" si="32"/>
        <v>12194501.059999999</v>
      </c>
      <c r="N75" s="233">
        <f t="shared" si="32"/>
        <v>0</v>
      </c>
      <c r="O75" s="188">
        <f t="shared" si="3"/>
        <v>12194501.059999999</v>
      </c>
    </row>
    <row r="76" spans="1:15" ht="23.25" x14ac:dyDescent="0.25">
      <c r="A76" s="156" t="s">
        <v>16</v>
      </c>
      <c r="B76" s="10">
        <v>903</v>
      </c>
      <c r="C76" s="171" t="s">
        <v>20</v>
      </c>
      <c r="D76" s="268" t="s">
        <v>24</v>
      </c>
      <c r="E76" s="269" t="s">
        <v>396</v>
      </c>
      <c r="F76" s="171" t="s">
        <v>17</v>
      </c>
      <c r="G76" s="201">
        <f>SUM(G77+G78)</f>
        <v>11638910.640000001</v>
      </c>
      <c r="H76" s="201">
        <f>SUM(H77+H78)</f>
        <v>0</v>
      </c>
      <c r="I76" s="201">
        <f t="shared" si="0"/>
        <v>11638910.640000001</v>
      </c>
      <c r="J76" s="201">
        <f>SUM(J77:J78)</f>
        <v>11823490.43</v>
      </c>
      <c r="K76" s="201">
        <f>SUM(K77:K78)</f>
        <v>0</v>
      </c>
      <c r="L76" s="221">
        <f t="shared" si="2"/>
        <v>11823490.43</v>
      </c>
      <c r="M76" s="201">
        <f>SUM(M77:M78)</f>
        <v>12194501.059999999</v>
      </c>
      <c r="N76" s="201">
        <f>SUM(N77:N78)</f>
        <v>0</v>
      </c>
      <c r="O76" s="221">
        <f t="shared" si="3"/>
        <v>12194501.059999999</v>
      </c>
    </row>
    <row r="77" spans="1:15" x14ac:dyDescent="0.25">
      <c r="A77" s="267" t="s">
        <v>148</v>
      </c>
      <c r="B77" s="10">
        <v>903</v>
      </c>
      <c r="C77" s="171" t="s">
        <v>20</v>
      </c>
      <c r="D77" s="172" t="s">
        <v>24</v>
      </c>
      <c r="E77" s="269" t="s">
        <v>396</v>
      </c>
      <c r="F77" s="171" t="s">
        <v>147</v>
      </c>
      <c r="G77" s="201">
        <v>7756557.7000000002</v>
      </c>
      <c r="H77" s="201"/>
      <c r="I77" s="201">
        <f t="shared" si="0"/>
        <v>7756557.7000000002</v>
      </c>
      <c r="J77" s="201">
        <v>7813142.8799999999</v>
      </c>
      <c r="K77" s="201"/>
      <c r="L77" s="221">
        <f t="shared" si="2"/>
        <v>7813142.8799999999</v>
      </c>
      <c r="M77" s="201">
        <v>7992969.96</v>
      </c>
      <c r="N77" s="201"/>
      <c r="O77" s="221">
        <f t="shared" si="3"/>
        <v>7992969.96</v>
      </c>
    </row>
    <row r="78" spans="1:15" x14ac:dyDescent="0.25">
      <c r="A78" s="267" t="s">
        <v>150</v>
      </c>
      <c r="B78" s="10">
        <v>903</v>
      </c>
      <c r="C78" s="171" t="s">
        <v>20</v>
      </c>
      <c r="D78" s="172" t="s">
        <v>24</v>
      </c>
      <c r="E78" s="269" t="s">
        <v>396</v>
      </c>
      <c r="F78" s="171" t="s">
        <v>149</v>
      </c>
      <c r="G78" s="201">
        <v>3882352.94</v>
      </c>
      <c r="H78" s="201"/>
      <c r="I78" s="201">
        <f t="shared" si="0"/>
        <v>3882352.94</v>
      </c>
      <c r="J78" s="201">
        <v>4010347.55</v>
      </c>
      <c r="K78" s="201"/>
      <c r="L78" s="221">
        <f t="shared" si="2"/>
        <v>4010347.55</v>
      </c>
      <c r="M78" s="201">
        <v>4201531.0999999996</v>
      </c>
      <c r="N78" s="201"/>
      <c r="O78" s="221">
        <f t="shared" si="3"/>
        <v>4201531.0999999996</v>
      </c>
    </row>
    <row r="79" spans="1:15" x14ac:dyDescent="0.25">
      <c r="A79" s="288" t="s">
        <v>167</v>
      </c>
      <c r="B79" s="286">
        <v>903</v>
      </c>
      <c r="C79" s="276" t="s">
        <v>20</v>
      </c>
      <c r="D79" s="277" t="s">
        <v>10</v>
      </c>
      <c r="E79" s="278" t="s">
        <v>115</v>
      </c>
      <c r="F79" s="277" t="s">
        <v>8</v>
      </c>
      <c r="G79" s="233">
        <f>SUM(G80+G83)</f>
        <v>7806353</v>
      </c>
      <c r="H79" s="233">
        <f>SUM(H80+H83)</f>
        <v>354380.70999999996</v>
      </c>
      <c r="I79" s="233">
        <f t="shared" si="0"/>
        <v>8160733.71</v>
      </c>
      <c r="J79" s="233">
        <f t="shared" ref="J79:N79" si="33">SUM(J80+J83)</f>
        <v>7739514</v>
      </c>
      <c r="K79" s="233">
        <f t="shared" ref="K79" si="34">SUM(K80+K83)</f>
        <v>0</v>
      </c>
      <c r="L79" s="188">
        <f t="shared" si="2"/>
        <v>7739514</v>
      </c>
      <c r="M79" s="233">
        <f t="shared" si="33"/>
        <v>7717829</v>
      </c>
      <c r="N79" s="233">
        <f t="shared" si="33"/>
        <v>0</v>
      </c>
      <c r="O79" s="188">
        <f t="shared" si="3"/>
        <v>7717829</v>
      </c>
    </row>
    <row r="80" spans="1:15" s="320" customFormat="1" x14ac:dyDescent="0.25">
      <c r="A80" s="256" t="s">
        <v>184</v>
      </c>
      <c r="B80" s="286">
        <v>903</v>
      </c>
      <c r="C80" s="276" t="s">
        <v>20</v>
      </c>
      <c r="D80" s="278" t="s">
        <v>10</v>
      </c>
      <c r="E80" s="278" t="s">
        <v>185</v>
      </c>
      <c r="F80" s="276" t="s">
        <v>8</v>
      </c>
      <c r="G80" s="233">
        <f t="shared" ref="G80:N84" si="35">SUM(G81)</f>
        <v>4894809.8</v>
      </c>
      <c r="H80" s="233">
        <f t="shared" si="35"/>
        <v>654380.71</v>
      </c>
      <c r="I80" s="233">
        <f t="shared" si="0"/>
        <v>5549190.5099999998</v>
      </c>
      <c r="J80" s="233">
        <f t="shared" si="35"/>
        <v>7739514</v>
      </c>
      <c r="K80" s="233">
        <f t="shared" si="35"/>
        <v>0</v>
      </c>
      <c r="L80" s="188">
        <f t="shared" si="2"/>
        <v>7739514</v>
      </c>
      <c r="M80" s="233">
        <f t="shared" si="35"/>
        <v>7717829</v>
      </c>
      <c r="N80" s="233">
        <f t="shared" si="35"/>
        <v>0</v>
      </c>
      <c r="O80" s="188">
        <f t="shared" si="3"/>
        <v>7717829</v>
      </c>
    </row>
    <row r="81" spans="1:15" ht="23.25" x14ac:dyDescent="0.25">
      <c r="A81" s="156" t="s">
        <v>16</v>
      </c>
      <c r="B81" s="10">
        <v>903</v>
      </c>
      <c r="C81" s="171" t="s">
        <v>20</v>
      </c>
      <c r="D81" s="172" t="s">
        <v>10</v>
      </c>
      <c r="E81" s="172" t="s">
        <v>185</v>
      </c>
      <c r="F81" s="171" t="s">
        <v>17</v>
      </c>
      <c r="G81" s="201">
        <f>SUM(G82)</f>
        <v>4894809.8</v>
      </c>
      <c r="H81" s="201">
        <f>SUM(H82)</f>
        <v>654380.71</v>
      </c>
      <c r="I81" s="201">
        <f t="shared" si="0"/>
        <v>5549190.5099999998</v>
      </c>
      <c r="J81" s="201">
        <f t="shared" si="35"/>
        <v>7739514</v>
      </c>
      <c r="K81" s="201">
        <f t="shared" si="35"/>
        <v>0</v>
      </c>
      <c r="L81" s="221">
        <f t="shared" si="2"/>
        <v>7739514</v>
      </c>
      <c r="M81" s="201">
        <f t="shared" si="35"/>
        <v>7717829</v>
      </c>
      <c r="N81" s="201">
        <f t="shared" si="35"/>
        <v>0</v>
      </c>
      <c r="O81" s="221">
        <f t="shared" si="3"/>
        <v>7717829</v>
      </c>
    </row>
    <row r="82" spans="1:15" x14ac:dyDescent="0.25">
      <c r="A82" s="267" t="s">
        <v>148</v>
      </c>
      <c r="B82" s="10">
        <v>903</v>
      </c>
      <c r="C82" s="171" t="s">
        <v>20</v>
      </c>
      <c r="D82" s="172" t="s">
        <v>10</v>
      </c>
      <c r="E82" s="172" t="s">
        <v>185</v>
      </c>
      <c r="F82" s="171" t="s">
        <v>147</v>
      </c>
      <c r="G82" s="201">
        <v>4894809.8</v>
      </c>
      <c r="H82" s="201">
        <v>654380.71</v>
      </c>
      <c r="I82" s="201">
        <f t="shared" ref="I82:I145" si="36">SUM(G82+H82)</f>
        <v>5549190.5099999998</v>
      </c>
      <c r="J82" s="201">
        <v>7739514</v>
      </c>
      <c r="K82" s="201"/>
      <c r="L82" s="221">
        <f t="shared" si="2"/>
        <v>7739514</v>
      </c>
      <c r="M82" s="201">
        <v>7717829</v>
      </c>
      <c r="N82" s="201"/>
      <c r="O82" s="221">
        <f t="shared" si="3"/>
        <v>7717829</v>
      </c>
    </row>
    <row r="83" spans="1:15" ht="39" x14ac:dyDescent="0.25">
      <c r="A83" s="256" t="s">
        <v>399</v>
      </c>
      <c r="B83" s="286">
        <v>903</v>
      </c>
      <c r="C83" s="276" t="s">
        <v>20</v>
      </c>
      <c r="D83" s="278" t="s">
        <v>10</v>
      </c>
      <c r="E83" s="278" t="s">
        <v>398</v>
      </c>
      <c r="F83" s="276" t="s">
        <v>8</v>
      </c>
      <c r="G83" s="233">
        <f t="shared" si="35"/>
        <v>2911543.2</v>
      </c>
      <c r="H83" s="233">
        <f t="shared" si="35"/>
        <v>-300000</v>
      </c>
      <c r="I83" s="233">
        <f t="shared" si="36"/>
        <v>2611543.2000000002</v>
      </c>
      <c r="J83" s="233">
        <f t="shared" si="35"/>
        <v>0</v>
      </c>
      <c r="K83" s="233">
        <f t="shared" si="35"/>
        <v>0</v>
      </c>
      <c r="L83" s="188">
        <f t="shared" ref="L83:L146" si="37">SUM(J83+K83)</f>
        <v>0</v>
      </c>
      <c r="M83" s="201"/>
      <c r="N83" s="233">
        <f t="shared" si="35"/>
        <v>0</v>
      </c>
      <c r="O83" s="188">
        <f t="shared" ref="O83:O146" si="38">SUM(M83+N83)</f>
        <v>0</v>
      </c>
    </row>
    <row r="84" spans="1:15" ht="23.25" x14ac:dyDescent="0.25">
      <c r="A84" s="156" t="s">
        <v>16</v>
      </c>
      <c r="B84" s="10">
        <v>903</v>
      </c>
      <c r="C84" s="171" t="s">
        <v>20</v>
      </c>
      <c r="D84" s="172" t="s">
        <v>10</v>
      </c>
      <c r="E84" s="172" t="s">
        <v>398</v>
      </c>
      <c r="F84" s="171" t="s">
        <v>17</v>
      </c>
      <c r="G84" s="201">
        <f>SUM(G85)</f>
        <v>2911543.2</v>
      </c>
      <c r="H84" s="201">
        <f>SUM(H85)</f>
        <v>-300000</v>
      </c>
      <c r="I84" s="201">
        <f t="shared" si="36"/>
        <v>2611543.2000000002</v>
      </c>
      <c r="J84" s="201">
        <f t="shared" si="35"/>
        <v>0</v>
      </c>
      <c r="K84" s="201">
        <f t="shared" si="35"/>
        <v>0</v>
      </c>
      <c r="L84" s="188">
        <f t="shared" si="37"/>
        <v>0</v>
      </c>
      <c r="M84" s="201"/>
      <c r="N84" s="201">
        <f t="shared" si="35"/>
        <v>0</v>
      </c>
      <c r="O84" s="188">
        <f t="shared" si="38"/>
        <v>0</v>
      </c>
    </row>
    <row r="85" spans="1:15" x14ac:dyDescent="0.25">
      <c r="A85" s="267" t="s">
        <v>148</v>
      </c>
      <c r="B85" s="10">
        <v>903</v>
      </c>
      <c r="C85" s="171" t="s">
        <v>20</v>
      </c>
      <c r="D85" s="172" t="s">
        <v>10</v>
      </c>
      <c r="E85" s="172" t="s">
        <v>398</v>
      </c>
      <c r="F85" s="171" t="s">
        <v>147</v>
      </c>
      <c r="G85" s="201">
        <v>2911543.2</v>
      </c>
      <c r="H85" s="201">
        <v>-300000</v>
      </c>
      <c r="I85" s="201">
        <f t="shared" si="36"/>
        <v>2611543.2000000002</v>
      </c>
      <c r="J85" s="201">
        <v>0</v>
      </c>
      <c r="K85" s="201">
        <v>0</v>
      </c>
      <c r="L85" s="188">
        <f t="shared" si="37"/>
        <v>0</v>
      </c>
      <c r="M85" s="201"/>
      <c r="N85" s="201">
        <v>0</v>
      </c>
      <c r="O85" s="188">
        <f t="shared" si="38"/>
        <v>0</v>
      </c>
    </row>
    <row r="86" spans="1:15" x14ac:dyDescent="0.25">
      <c r="A86" s="288" t="s">
        <v>169</v>
      </c>
      <c r="B86" s="286">
        <v>903</v>
      </c>
      <c r="C86" s="276" t="s">
        <v>20</v>
      </c>
      <c r="D86" s="277" t="s">
        <v>20</v>
      </c>
      <c r="E86" s="278" t="s">
        <v>115</v>
      </c>
      <c r="F86" s="277" t="s">
        <v>8</v>
      </c>
      <c r="G86" s="233">
        <f>SUM(G87)</f>
        <v>1199520</v>
      </c>
      <c r="H86" s="233">
        <f>SUM(H87)</f>
        <v>0</v>
      </c>
      <c r="I86" s="233">
        <f t="shared" si="36"/>
        <v>1199520</v>
      </c>
      <c r="J86" s="233">
        <f t="shared" ref="J86:N87" si="39">SUM(J87)</f>
        <v>1199520</v>
      </c>
      <c r="K86" s="233">
        <f t="shared" si="39"/>
        <v>0</v>
      </c>
      <c r="L86" s="188">
        <f t="shared" si="37"/>
        <v>1199520</v>
      </c>
      <c r="M86" s="233">
        <f t="shared" si="39"/>
        <v>1199520</v>
      </c>
      <c r="N86" s="233">
        <f t="shared" si="39"/>
        <v>0</v>
      </c>
      <c r="O86" s="188">
        <f t="shared" si="38"/>
        <v>1199520</v>
      </c>
    </row>
    <row r="87" spans="1:15" ht="26.25" x14ac:dyDescent="0.25">
      <c r="A87" s="256" t="s">
        <v>255</v>
      </c>
      <c r="B87" s="10">
        <v>903</v>
      </c>
      <c r="C87" s="171" t="s">
        <v>20</v>
      </c>
      <c r="D87" s="268" t="s">
        <v>20</v>
      </c>
      <c r="E87" s="172" t="s">
        <v>186</v>
      </c>
      <c r="F87" s="171" t="s">
        <v>8</v>
      </c>
      <c r="G87" s="201">
        <f>SUM(G88)</f>
        <v>1199520</v>
      </c>
      <c r="H87" s="201">
        <f>SUM(H88)</f>
        <v>0</v>
      </c>
      <c r="I87" s="201">
        <f t="shared" si="36"/>
        <v>1199520</v>
      </c>
      <c r="J87" s="201">
        <f t="shared" si="39"/>
        <v>1199520</v>
      </c>
      <c r="K87" s="201">
        <f t="shared" si="39"/>
        <v>0</v>
      </c>
      <c r="L87" s="221">
        <f t="shared" si="37"/>
        <v>1199520</v>
      </c>
      <c r="M87" s="201">
        <f t="shared" si="39"/>
        <v>1199520</v>
      </c>
      <c r="N87" s="201">
        <f t="shared" si="39"/>
        <v>0</v>
      </c>
      <c r="O87" s="221">
        <f t="shared" si="38"/>
        <v>1199520</v>
      </c>
    </row>
    <row r="88" spans="1:15" ht="23.25" x14ac:dyDescent="0.25">
      <c r="A88" s="156" t="s">
        <v>16</v>
      </c>
      <c r="B88" s="10">
        <v>903</v>
      </c>
      <c r="C88" s="171" t="s">
        <v>20</v>
      </c>
      <c r="D88" s="268" t="s">
        <v>20</v>
      </c>
      <c r="E88" s="172" t="s">
        <v>186</v>
      </c>
      <c r="F88" s="171" t="s">
        <v>17</v>
      </c>
      <c r="G88" s="201">
        <f>SUM(G89:G90)</f>
        <v>1199520</v>
      </c>
      <c r="H88" s="201">
        <f>SUM(H89:H90)</f>
        <v>0</v>
      </c>
      <c r="I88" s="201">
        <f t="shared" si="36"/>
        <v>1199520</v>
      </c>
      <c r="J88" s="201">
        <f t="shared" ref="J88:N88" si="40">SUM(J89:J90)</f>
        <v>1199520</v>
      </c>
      <c r="K88" s="201">
        <f t="shared" ref="K88" si="41">SUM(K89:K90)</f>
        <v>0</v>
      </c>
      <c r="L88" s="221">
        <f t="shared" si="37"/>
        <v>1199520</v>
      </c>
      <c r="M88" s="201">
        <f t="shared" si="40"/>
        <v>1199520</v>
      </c>
      <c r="N88" s="201">
        <f t="shared" si="40"/>
        <v>0</v>
      </c>
      <c r="O88" s="221">
        <f t="shared" si="38"/>
        <v>1199520</v>
      </c>
    </row>
    <row r="89" spans="1:15" x14ac:dyDescent="0.25">
      <c r="A89" s="267" t="s">
        <v>148</v>
      </c>
      <c r="B89" s="10">
        <v>903</v>
      </c>
      <c r="C89" s="171" t="s">
        <v>20</v>
      </c>
      <c r="D89" s="172" t="s">
        <v>20</v>
      </c>
      <c r="E89" s="172" t="s">
        <v>186</v>
      </c>
      <c r="F89" s="171" t="s">
        <v>147</v>
      </c>
      <c r="G89" s="201">
        <v>855400</v>
      </c>
      <c r="H89" s="201"/>
      <c r="I89" s="201">
        <f t="shared" si="36"/>
        <v>855400</v>
      </c>
      <c r="J89" s="201">
        <v>855400</v>
      </c>
      <c r="K89" s="201"/>
      <c r="L89" s="221">
        <f t="shared" si="37"/>
        <v>855400</v>
      </c>
      <c r="M89" s="201">
        <v>855400</v>
      </c>
      <c r="N89" s="201"/>
      <c r="O89" s="221">
        <f t="shared" si="38"/>
        <v>855400</v>
      </c>
    </row>
    <row r="90" spans="1:15" x14ac:dyDescent="0.25">
      <c r="A90" s="156" t="s">
        <v>150</v>
      </c>
      <c r="B90" s="10">
        <v>903</v>
      </c>
      <c r="C90" s="171" t="s">
        <v>20</v>
      </c>
      <c r="D90" s="172" t="s">
        <v>20</v>
      </c>
      <c r="E90" s="172" t="s">
        <v>186</v>
      </c>
      <c r="F90" s="171" t="s">
        <v>149</v>
      </c>
      <c r="G90" s="201">
        <v>344120</v>
      </c>
      <c r="H90" s="201"/>
      <c r="I90" s="201">
        <f t="shared" si="36"/>
        <v>344120</v>
      </c>
      <c r="J90" s="201">
        <v>344120</v>
      </c>
      <c r="K90" s="201"/>
      <c r="L90" s="221">
        <f t="shared" si="37"/>
        <v>344120</v>
      </c>
      <c r="M90" s="201">
        <v>344120</v>
      </c>
      <c r="N90" s="201"/>
      <c r="O90" s="221">
        <f t="shared" si="38"/>
        <v>344120</v>
      </c>
    </row>
    <row r="91" spans="1:15" x14ac:dyDescent="0.25">
      <c r="A91" s="288" t="s">
        <v>26</v>
      </c>
      <c r="B91" s="286">
        <v>903</v>
      </c>
      <c r="C91" s="276" t="s">
        <v>20</v>
      </c>
      <c r="D91" s="277" t="s">
        <v>27</v>
      </c>
      <c r="E91" s="278" t="s">
        <v>115</v>
      </c>
      <c r="F91" s="277" t="s">
        <v>8</v>
      </c>
      <c r="G91" s="233">
        <f>SUM(G92+G97+G106)</f>
        <v>60642455.530000001</v>
      </c>
      <c r="H91" s="233">
        <f>SUM(H92+H97+H106)</f>
        <v>539478.57999999996</v>
      </c>
      <c r="I91" s="233">
        <f t="shared" si="36"/>
        <v>61181934.109999999</v>
      </c>
      <c r="J91" s="233">
        <f>SUM(J92+J97+J106)</f>
        <v>60167935.009999998</v>
      </c>
      <c r="K91" s="233">
        <f>SUM(K92+K97+K106)</f>
        <v>0</v>
      </c>
      <c r="L91" s="188">
        <f t="shared" si="37"/>
        <v>60167935.009999998</v>
      </c>
      <c r="M91" s="233">
        <f>SUM(M92+M97+M106)</f>
        <v>59513427.829999998</v>
      </c>
      <c r="N91" s="233">
        <f>SUM(N92+N97+N106)</f>
        <v>0</v>
      </c>
      <c r="O91" s="188">
        <f t="shared" si="38"/>
        <v>59513427.829999998</v>
      </c>
    </row>
    <row r="92" spans="1:15" ht="26.25" x14ac:dyDescent="0.25">
      <c r="A92" s="256" t="s">
        <v>28</v>
      </c>
      <c r="B92" s="281">
        <v>903</v>
      </c>
      <c r="C92" s="282" t="s">
        <v>20</v>
      </c>
      <c r="D92" s="282" t="s">
        <v>27</v>
      </c>
      <c r="E92" s="283" t="s">
        <v>182</v>
      </c>
      <c r="F92" s="282" t="s">
        <v>8</v>
      </c>
      <c r="G92" s="233">
        <f>SUM(G93+G95)</f>
        <v>2527857</v>
      </c>
      <c r="H92" s="233">
        <f>SUM(H93+H95)</f>
        <v>0</v>
      </c>
      <c r="I92" s="233">
        <f t="shared" si="36"/>
        <v>2527857</v>
      </c>
      <c r="J92" s="233">
        <f t="shared" ref="J92:N92" si="42">SUM(J93+J95)</f>
        <v>2519857</v>
      </c>
      <c r="K92" s="233">
        <f t="shared" ref="K92" si="43">SUM(K93+K95)</f>
        <v>0</v>
      </c>
      <c r="L92" s="188">
        <f t="shared" si="37"/>
        <v>2519857</v>
      </c>
      <c r="M92" s="233">
        <f t="shared" si="42"/>
        <v>2499857</v>
      </c>
      <c r="N92" s="233">
        <f t="shared" si="42"/>
        <v>0</v>
      </c>
      <c r="O92" s="188">
        <f t="shared" si="38"/>
        <v>2499857</v>
      </c>
    </row>
    <row r="93" spans="1:15" ht="43.5" x14ac:dyDescent="0.25">
      <c r="A93" s="272" t="s">
        <v>29</v>
      </c>
      <c r="B93" s="10">
        <v>903</v>
      </c>
      <c r="C93" s="171" t="s">
        <v>20</v>
      </c>
      <c r="D93" s="171" t="s">
        <v>27</v>
      </c>
      <c r="E93" s="172" t="s">
        <v>182</v>
      </c>
      <c r="F93" s="171" t="s">
        <v>30</v>
      </c>
      <c r="G93" s="201">
        <f>SUM(G94)</f>
        <v>2483276</v>
      </c>
      <c r="H93" s="201">
        <f>SUM(H94)</f>
        <v>0</v>
      </c>
      <c r="I93" s="201">
        <f t="shared" si="36"/>
        <v>2483276</v>
      </c>
      <c r="J93" s="201">
        <f t="shared" ref="J93:N93" si="44">SUM(J94)</f>
        <v>2483276</v>
      </c>
      <c r="K93" s="201">
        <f t="shared" si="44"/>
        <v>0</v>
      </c>
      <c r="L93" s="221">
        <f t="shared" si="37"/>
        <v>2483276</v>
      </c>
      <c r="M93" s="201">
        <f t="shared" si="44"/>
        <v>2483276</v>
      </c>
      <c r="N93" s="201">
        <f t="shared" si="44"/>
        <v>0</v>
      </c>
      <c r="O93" s="221">
        <f t="shared" si="38"/>
        <v>2483276</v>
      </c>
    </row>
    <row r="94" spans="1:15" ht="16.899999999999999" customHeight="1" x14ac:dyDescent="0.25">
      <c r="A94" s="279" t="s">
        <v>151</v>
      </c>
      <c r="B94" s="10">
        <v>903</v>
      </c>
      <c r="C94" s="171" t="s">
        <v>20</v>
      </c>
      <c r="D94" s="171" t="s">
        <v>27</v>
      </c>
      <c r="E94" s="172" t="s">
        <v>182</v>
      </c>
      <c r="F94" s="171" t="s">
        <v>32</v>
      </c>
      <c r="G94" s="201">
        <v>2483276</v>
      </c>
      <c r="H94" s="201"/>
      <c r="I94" s="201">
        <f t="shared" si="36"/>
        <v>2483276</v>
      </c>
      <c r="J94" s="201">
        <v>2483276</v>
      </c>
      <c r="K94" s="201"/>
      <c r="L94" s="221">
        <f t="shared" si="37"/>
        <v>2483276</v>
      </c>
      <c r="M94" s="201">
        <v>2483276</v>
      </c>
      <c r="N94" s="201"/>
      <c r="O94" s="221">
        <f t="shared" si="38"/>
        <v>2483276</v>
      </c>
    </row>
    <row r="95" spans="1:15" x14ac:dyDescent="0.25">
      <c r="A95" s="156" t="s">
        <v>12</v>
      </c>
      <c r="B95" s="10">
        <v>903</v>
      </c>
      <c r="C95" s="171" t="s">
        <v>20</v>
      </c>
      <c r="D95" s="171" t="s">
        <v>27</v>
      </c>
      <c r="E95" s="172" t="s">
        <v>182</v>
      </c>
      <c r="F95" s="171" t="s">
        <v>13</v>
      </c>
      <c r="G95" s="201">
        <f>SUM(G96)</f>
        <v>44581</v>
      </c>
      <c r="H95" s="201">
        <f>SUM(H96)</f>
        <v>0</v>
      </c>
      <c r="I95" s="201">
        <f t="shared" si="36"/>
        <v>44581</v>
      </c>
      <c r="J95" s="201">
        <f t="shared" ref="J95:N95" si="45">SUM(J96)</f>
        <v>36581</v>
      </c>
      <c r="K95" s="201">
        <f t="shared" si="45"/>
        <v>0</v>
      </c>
      <c r="L95" s="221">
        <f t="shared" si="37"/>
        <v>36581</v>
      </c>
      <c r="M95" s="201">
        <f t="shared" si="45"/>
        <v>16581</v>
      </c>
      <c r="N95" s="201">
        <f t="shared" si="45"/>
        <v>0</v>
      </c>
      <c r="O95" s="221">
        <f t="shared" si="38"/>
        <v>16581</v>
      </c>
    </row>
    <row r="96" spans="1:15" ht="33.75" x14ac:dyDescent="0.25">
      <c r="A96" s="291" t="s">
        <v>152</v>
      </c>
      <c r="B96" s="10">
        <v>903</v>
      </c>
      <c r="C96" s="171" t="s">
        <v>20</v>
      </c>
      <c r="D96" s="171" t="s">
        <v>27</v>
      </c>
      <c r="E96" s="172" t="s">
        <v>182</v>
      </c>
      <c r="F96" s="171" t="s">
        <v>15</v>
      </c>
      <c r="G96" s="201">
        <v>44581</v>
      </c>
      <c r="H96" s="201"/>
      <c r="I96" s="201">
        <f t="shared" si="36"/>
        <v>44581</v>
      </c>
      <c r="J96" s="201">
        <v>36581</v>
      </c>
      <c r="K96" s="201"/>
      <c r="L96" s="221">
        <f t="shared" si="37"/>
        <v>36581</v>
      </c>
      <c r="M96" s="201">
        <v>16581</v>
      </c>
      <c r="N96" s="201"/>
      <c r="O96" s="221">
        <f t="shared" si="38"/>
        <v>16581</v>
      </c>
    </row>
    <row r="97" spans="1:15" ht="39" x14ac:dyDescent="0.25">
      <c r="A97" s="256" t="s">
        <v>188</v>
      </c>
      <c r="B97" s="281">
        <v>903</v>
      </c>
      <c r="C97" s="282" t="s">
        <v>20</v>
      </c>
      <c r="D97" s="292" t="s">
        <v>27</v>
      </c>
      <c r="E97" s="283" t="s">
        <v>189</v>
      </c>
      <c r="F97" s="282" t="s">
        <v>8</v>
      </c>
      <c r="G97" s="233">
        <f>SUM(G98+G100+G104+G102)</f>
        <v>57870010.530000001</v>
      </c>
      <c r="H97" s="233">
        <f>SUM(H98+H100+H104+H102)</f>
        <v>539478.57999999996</v>
      </c>
      <c r="I97" s="233">
        <f t="shared" si="36"/>
        <v>58409489.109999999</v>
      </c>
      <c r="J97" s="233">
        <f t="shared" ref="J97:N97" si="46">SUM(J98+J100+J104)</f>
        <v>57648078.009999998</v>
      </c>
      <c r="K97" s="233">
        <f t="shared" ref="K97" si="47">SUM(K98+K100+K104)</f>
        <v>0</v>
      </c>
      <c r="L97" s="188">
        <f t="shared" si="37"/>
        <v>57648078.009999998</v>
      </c>
      <c r="M97" s="233">
        <f t="shared" si="46"/>
        <v>57013570.829999998</v>
      </c>
      <c r="N97" s="233">
        <f t="shared" si="46"/>
        <v>0</v>
      </c>
      <c r="O97" s="188">
        <f t="shared" si="38"/>
        <v>57013570.829999998</v>
      </c>
    </row>
    <row r="98" spans="1:15" ht="51.6" customHeight="1" x14ac:dyDescent="0.25">
      <c r="A98" s="272" t="s">
        <v>29</v>
      </c>
      <c r="B98" s="10">
        <v>903</v>
      </c>
      <c r="C98" s="171" t="s">
        <v>20</v>
      </c>
      <c r="D98" s="171" t="s">
        <v>27</v>
      </c>
      <c r="E98" s="269" t="s">
        <v>189</v>
      </c>
      <c r="F98" s="171" t="s">
        <v>30</v>
      </c>
      <c r="G98" s="201">
        <f>SUM(G99)</f>
        <v>56274609</v>
      </c>
      <c r="H98" s="201">
        <f>SUM(H99)</f>
        <v>0</v>
      </c>
      <c r="I98" s="201">
        <f t="shared" si="36"/>
        <v>56274609</v>
      </c>
      <c r="J98" s="201">
        <f t="shared" ref="J98:N98" si="48">SUM(J99)</f>
        <v>56250449</v>
      </c>
      <c r="K98" s="201">
        <f t="shared" si="48"/>
        <v>0</v>
      </c>
      <c r="L98" s="221">
        <f t="shared" si="37"/>
        <v>56250449</v>
      </c>
      <c r="M98" s="201">
        <f t="shared" si="48"/>
        <v>56250449</v>
      </c>
      <c r="N98" s="201">
        <f t="shared" si="48"/>
        <v>0</v>
      </c>
      <c r="O98" s="221">
        <f t="shared" si="38"/>
        <v>56250449</v>
      </c>
    </row>
    <row r="99" spans="1:15" x14ac:dyDescent="0.25">
      <c r="A99" s="156" t="s">
        <v>33</v>
      </c>
      <c r="B99" s="10">
        <v>903</v>
      </c>
      <c r="C99" s="171" t="s">
        <v>20</v>
      </c>
      <c r="D99" s="171" t="s">
        <v>27</v>
      </c>
      <c r="E99" s="269" t="s">
        <v>189</v>
      </c>
      <c r="F99" s="171" t="s">
        <v>34</v>
      </c>
      <c r="G99" s="201">
        <v>56274609</v>
      </c>
      <c r="H99" s="201"/>
      <c r="I99" s="201">
        <f t="shared" si="36"/>
        <v>56274609</v>
      </c>
      <c r="J99" s="201">
        <v>56250449</v>
      </c>
      <c r="K99" s="201"/>
      <c r="L99" s="221">
        <f t="shared" si="37"/>
        <v>56250449</v>
      </c>
      <c r="M99" s="201">
        <v>56250449</v>
      </c>
      <c r="N99" s="201"/>
      <c r="O99" s="221">
        <f t="shared" si="38"/>
        <v>56250449</v>
      </c>
    </row>
    <row r="100" spans="1:15" x14ac:dyDescent="0.25">
      <c r="A100" s="272" t="s">
        <v>12</v>
      </c>
      <c r="B100" s="10">
        <v>903</v>
      </c>
      <c r="C100" s="171" t="s">
        <v>20</v>
      </c>
      <c r="D100" s="171" t="s">
        <v>27</v>
      </c>
      <c r="E100" s="269" t="s">
        <v>189</v>
      </c>
      <c r="F100" s="171" t="s">
        <v>13</v>
      </c>
      <c r="G100" s="201">
        <f>SUM(G101)</f>
        <v>1422901.53</v>
      </c>
      <c r="H100" s="201">
        <f>SUM(H101)</f>
        <v>539478.57999999996</v>
      </c>
      <c r="I100" s="201">
        <f t="shared" si="36"/>
        <v>1962380.1099999999</v>
      </c>
      <c r="J100" s="201">
        <f t="shared" ref="J100:N100" si="49">SUM(J101)</f>
        <v>1305129.01</v>
      </c>
      <c r="K100" s="201">
        <f t="shared" si="49"/>
        <v>0</v>
      </c>
      <c r="L100" s="221">
        <f t="shared" si="37"/>
        <v>1305129.01</v>
      </c>
      <c r="M100" s="201">
        <f t="shared" si="49"/>
        <v>670621.82999999996</v>
      </c>
      <c r="N100" s="201">
        <f t="shared" si="49"/>
        <v>0</v>
      </c>
      <c r="O100" s="221">
        <f t="shared" si="38"/>
        <v>670621.82999999996</v>
      </c>
    </row>
    <row r="101" spans="1:15" ht="33.75" x14ac:dyDescent="0.25">
      <c r="A101" s="291" t="s">
        <v>152</v>
      </c>
      <c r="B101" s="10">
        <v>903</v>
      </c>
      <c r="C101" s="171" t="s">
        <v>20</v>
      </c>
      <c r="D101" s="171" t="s">
        <v>27</v>
      </c>
      <c r="E101" s="269" t="s">
        <v>189</v>
      </c>
      <c r="F101" s="171" t="s">
        <v>15</v>
      </c>
      <c r="G101" s="201">
        <v>1422901.53</v>
      </c>
      <c r="H101" s="201">
        <v>539478.57999999996</v>
      </c>
      <c r="I101" s="201">
        <f t="shared" si="36"/>
        <v>1962380.1099999999</v>
      </c>
      <c r="J101" s="201">
        <v>1305129.01</v>
      </c>
      <c r="K101" s="201"/>
      <c r="L101" s="221">
        <f t="shared" si="37"/>
        <v>1305129.01</v>
      </c>
      <c r="M101" s="201">
        <v>670621.82999999996</v>
      </c>
      <c r="N101" s="201"/>
      <c r="O101" s="221">
        <f t="shared" si="38"/>
        <v>670621.82999999996</v>
      </c>
    </row>
    <row r="102" spans="1:15" x14ac:dyDescent="0.25">
      <c r="A102" s="344" t="s">
        <v>88</v>
      </c>
      <c r="B102" s="10">
        <v>903</v>
      </c>
      <c r="C102" s="171" t="s">
        <v>20</v>
      </c>
      <c r="D102" s="171" t="s">
        <v>27</v>
      </c>
      <c r="E102" s="269" t="s">
        <v>189</v>
      </c>
      <c r="F102" s="171" t="s">
        <v>78</v>
      </c>
      <c r="G102" s="201">
        <f>SUM(G103)</f>
        <v>80000</v>
      </c>
      <c r="H102" s="201">
        <f>SUM(H103)</f>
        <v>0</v>
      </c>
      <c r="I102" s="201">
        <f t="shared" si="36"/>
        <v>80000</v>
      </c>
      <c r="J102" s="201"/>
      <c r="K102" s="201"/>
      <c r="L102" s="221">
        <f t="shared" si="37"/>
        <v>0</v>
      </c>
      <c r="M102" s="201"/>
      <c r="N102" s="201"/>
      <c r="O102" s="221">
        <f t="shared" si="38"/>
        <v>0</v>
      </c>
    </row>
    <row r="103" spans="1:15" x14ac:dyDescent="0.25">
      <c r="A103" s="291" t="s">
        <v>375</v>
      </c>
      <c r="B103" s="10">
        <v>903</v>
      </c>
      <c r="C103" s="171" t="s">
        <v>20</v>
      </c>
      <c r="D103" s="171" t="s">
        <v>27</v>
      </c>
      <c r="E103" s="269" t="s">
        <v>189</v>
      </c>
      <c r="F103" s="171" t="s">
        <v>376</v>
      </c>
      <c r="G103" s="201">
        <v>80000</v>
      </c>
      <c r="H103" s="201"/>
      <c r="I103" s="201">
        <f t="shared" si="36"/>
        <v>80000</v>
      </c>
      <c r="J103" s="201"/>
      <c r="K103" s="201"/>
      <c r="L103" s="221">
        <f t="shared" si="37"/>
        <v>0</v>
      </c>
      <c r="M103" s="201"/>
      <c r="N103" s="201"/>
      <c r="O103" s="221">
        <f t="shared" si="38"/>
        <v>0</v>
      </c>
    </row>
    <row r="104" spans="1:15" x14ac:dyDescent="0.25">
      <c r="A104" s="272" t="s">
        <v>35</v>
      </c>
      <c r="B104" s="10">
        <v>903</v>
      </c>
      <c r="C104" s="171" t="s">
        <v>20</v>
      </c>
      <c r="D104" s="268" t="s">
        <v>27</v>
      </c>
      <c r="E104" s="269" t="s">
        <v>189</v>
      </c>
      <c r="F104" s="171" t="s">
        <v>36</v>
      </c>
      <c r="G104" s="201">
        <f>SUM(G105)</f>
        <v>92500</v>
      </c>
      <c r="H104" s="201">
        <f>SUM(H105)</f>
        <v>0</v>
      </c>
      <c r="I104" s="201">
        <f t="shared" si="36"/>
        <v>92500</v>
      </c>
      <c r="J104" s="201">
        <f t="shared" ref="J104:N104" si="50">SUM(J105)</f>
        <v>92500</v>
      </c>
      <c r="K104" s="201">
        <f t="shared" si="50"/>
        <v>0</v>
      </c>
      <c r="L104" s="221">
        <f t="shared" si="37"/>
        <v>92500</v>
      </c>
      <c r="M104" s="201">
        <f t="shared" si="50"/>
        <v>92500</v>
      </c>
      <c r="N104" s="201">
        <f t="shared" si="50"/>
        <v>0</v>
      </c>
      <c r="O104" s="221">
        <f t="shared" si="38"/>
        <v>92500</v>
      </c>
    </row>
    <row r="105" spans="1:15" x14ac:dyDescent="0.25">
      <c r="A105" s="156" t="s">
        <v>139</v>
      </c>
      <c r="B105" s="10">
        <v>903</v>
      </c>
      <c r="C105" s="171" t="s">
        <v>20</v>
      </c>
      <c r="D105" s="268" t="s">
        <v>27</v>
      </c>
      <c r="E105" s="269" t="s">
        <v>189</v>
      </c>
      <c r="F105" s="171" t="s">
        <v>138</v>
      </c>
      <c r="G105" s="201">
        <v>92500</v>
      </c>
      <c r="H105" s="201"/>
      <c r="I105" s="201">
        <f t="shared" si="36"/>
        <v>92500</v>
      </c>
      <c r="J105" s="201">
        <v>92500</v>
      </c>
      <c r="K105" s="201"/>
      <c r="L105" s="221">
        <f t="shared" si="37"/>
        <v>92500</v>
      </c>
      <c r="M105" s="201">
        <v>92500</v>
      </c>
      <c r="N105" s="201"/>
      <c r="O105" s="221">
        <f t="shared" si="38"/>
        <v>92500</v>
      </c>
    </row>
    <row r="106" spans="1:15" x14ac:dyDescent="0.25">
      <c r="A106" s="228" t="s">
        <v>190</v>
      </c>
      <c r="B106" s="286">
        <v>903</v>
      </c>
      <c r="C106" s="276" t="s">
        <v>20</v>
      </c>
      <c r="D106" s="276" t="s">
        <v>27</v>
      </c>
      <c r="E106" s="278" t="s">
        <v>191</v>
      </c>
      <c r="F106" s="276" t="s">
        <v>8</v>
      </c>
      <c r="G106" s="233">
        <f>SUM(G107)</f>
        <v>244588</v>
      </c>
      <c r="H106" s="233">
        <f>SUM(H107)</f>
        <v>0</v>
      </c>
      <c r="I106" s="233">
        <f t="shared" si="36"/>
        <v>244588</v>
      </c>
      <c r="J106" s="233">
        <f t="shared" ref="J106:N106" si="51">SUM(J107)</f>
        <v>0</v>
      </c>
      <c r="K106" s="233">
        <f t="shared" si="51"/>
        <v>0</v>
      </c>
      <c r="L106" s="188">
        <f t="shared" si="37"/>
        <v>0</v>
      </c>
      <c r="M106" s="233">
        <f t="shared" si="51"/>
        <v>0</v>
      </c>
      <c r="N106" s="233">
        <f t="shared" si="51"/>
        <v>0</v>
      </c>
      <c r="O106" s="188">
        <f t="shared" si="38"/>
        <v>0</v>
      </c>
    </row>
    <row r="107" spans="1:15" ht="33.6" customHeight="1" x14ac:dyDescent="0.25">
      <c r="A107" s="156" t="s">
        <v>29</v>
      </c>
      <c r="B107" s="10">
        <v>903</v>
      </c>
      <c r="C107" s="171" t="s">
        <v>20</v>
      </c>
      <c r="D107" s="171" t="s">
        <v>27</v>
      </c>
      <c r="E107" s="269" t="s">
        <v>191</v>
      </c>
      <c r="F107" s="171" t="s">
        <v>30</v>
      </c>
      <c r="G107" s="201">
        <f t="shared" ref="G107:N107" si="52">SUM(G108)</f>
        <v>244588</v>
      </c>
      <c r="H107" s="201">
        <f t="shared" si="52"/>
        <v>0</v>
      </c>
      <c r="I107" s="201">
        <f t="shared" si="36"/>
        <v>244588</v>
      </c>
      <c r="J107" s="201">
        <f t="shared" si="52"/>
        <v>0</v>
      </c>
      <c r="K107" s="201">
        <f t="shared" si="52"/>
        <v>0</v>
      </c>
      <c r="L107" s="188">
        <f t="shared" si="37"/>
        <v>0</v>
      </c>
      <c r="M107" s="201">
        <f t="shared" si="52"/>
        <v>0</v>
      </c>
      <c r="N107" s="201">
        <f t="shared" si="52"/>
        <v>0</v>
      </c>
      <c r="O107" s="188">
        <f t="shared" si="38"/>
        <v>0</v>
      </c>
    </row>
    <row r="108" spans="1:15" x14ac:dyDescent="0.25">
      <c r="A108" s="156" t="s">
        <v>33</v>
      </c>
      <c r="B108" s="10">
        <v>903</v>
      </c>
      <c r="C108" s="171" t="s">
        <v>20</v>
      </c>
      <c r="D108" s="171" t="s">
        <v>27</v>
      </c>
      <c r="E108" s="269" t="s">
        <v>191</v>
      </c>
      <c r="F108" s="171" t="s">
        <v>34</v>
      </c>
      <c r="G108" s="201">
        <v>244588</v>
      </c>
      <c r="H108" s="201"/>
      <c r="I108" s="201">
        <f t="shared" si="36"/>
        <v>244588</v>
      </c>
      <c r="J108" s="201"/>
      <c r="K108" s="201"/>
      <c r="L108" s="188">
        <f t="shared" si="37"/>
        <v>0</v>
      </c>
      <c r="M108" s="201"/>
      <c r="N108" s="201"/>
      <c r="O108" s="188">
        <f t="shared" si="38"/>
        <v>0</v>
      </c>
    </row>
    <row r="109" spans="1:15" ht="18" x14ac:dyDescent="0.25">
      <c r="A109" s="293" t="s">
        <v>37</v>
      </c>
      <c r="B109" s="286">
        <v>903</v>
      </c>
      <c r="C109" s="276" t="s">
        <v>38</v>
      </c>
      <c r="D109" s="276" t="s">
        <v>7</v>
      </c>
      <c r="E109" s="276" t="s">
        <v>115</v>
      </c>
      <c r="F109" s="276" t="s">
        <v>8</v>
      </c>
      <c r="G109" s="233">
        <f t="shared" ref="G109:N112" si="53">SUM(G110)</f>
        <v>4365043</v>
      </c>
      <c r="H109" s="233">
        <f t="shared" si="53"/>
        <v>0</v>
      </c>
      <c r="I109" s="233">
        <f t="shared" si="36"/>
        <v>4365043</v>
      </c>
      <c r="J109" s="233">
        <f t="shared" si="53"/>
        <v>4365043</v>
      </c>
      <c r="K109" s="233">
        <f t="shared" si="53"/>
        <v>0</v>
      </c>
      <c r="L109" s="188">
        <f t="shared" si="37"/>
        <v>4365043</v>
      </c>
      <c r="M109" s="233">
        <f t="shared" si="53"/>
        <v>4365043</v>
      </c>
      <c r="N109" s="233">
        <f t="shared" si="53"/>
        <v>0</v>
      </c>
      <c r="O109" s="188">
        <f t="shared" si="38"/>
        <v>4365043</v>
      </c>
    </row>
    <row r="110" spans="1:15" x14ac:dyDescent="0.25">
      <c r="A110" s="294" t="s">
        <v>39</v>
      </c>
      <c r="B110" s="286">
        <v>903</v>
      </c>
      <c r="C110" s="276" t="s">
        <v>38</v>
      </c>
      <c r="D110" s="276" t="s">
        <v>40</v>
      </c>
      <c r="E110" s="276" t="s">
        <v>115</v>
      </c>
      <c r="F110" s="276" t="s">
        <v>8</v>
      </c>
      <c r="G110" s="233">
        <f t="shared" si="53"/>
        <v>4365043</v>
      </c>
      <c r="H110" s="233">
        <f t="shared" si="53"/>
        <v>0</v>
      </c>
      <c r="I110" s="233">
        <f t="shared" si="36"/>
        <v>4365043</v>
      </c>
      <c r="J110" s="233">
        <f t="shared" si="53"/>
        <v>4365043</v>
      </c>
      <c r="K110" s="233">
        <f t="shared" si="53"/>
        <v>0</v>
      </c>
      <c r="L110" s="188">
        <f t="shared" si="37"/>
        <v>4365043</v>
      </c>
      <c r="M110" s="233">
        <f t="shared" si="53"/>
        <v>4365043</v>
      </c>
      <c r="N110" s="233">
        <f t="shared" si="53"/>
        <v>0</v>
      </c>
      <c r="O110" s="188">
        <f t="shared" si="38"/>
        <v>4365043</v>
      </c>
    </row>
    <row r="111" spans="1:15" ht="48.75" x14ac:dyDescent="0.25">
      <c r="A111" s="295" t="s">
        <v>348</v>
      </c>
      <c r="B111" s="10">
        <v>903</v>
      </c>
      <c r="C111" s="171" t="s">
        <v>38</v>
      </c>
      <c r="D111" s="171" t="s">
        <v>40</v>
      </c>
      <c r="E111" s="172" t="s">
        <v>116</v>
      </c>
      <c r="F111" s="171" t="s">
        <v>8</v>
      </c>
      <c r="G111" s="201">
        <f t="shared" si="53"/>
        <v>4365043</v>
      </c>
      <c r="H111" s="201">
        <f t="shared" si="53"/>
        <v>0</v>
      </c>
      <c r="I111" s="201">
        <f t="shared" si="36"/>
        <v>4365043</v>
      </c>
      <c r="J111" s="201">
        <f t="shared" si="53"/>
        <v>4365043</v>
      </c>
      <c r="K111" s="201">
        <f t="shared" si="53"/>
        <v>0</v>
      </c>
      <c r="L111" s="221">
        <f t="shared" si="37"/>
        <v>4365043</v>
      </c>
      <c r="M111" s="201">
        <f t="shared" si="53"/>
        <v>4365043</v>
      </c>
      <c r="N111" s="201">
        <f t="shared" si="53"/>
        <v>0</v>
      </c>
      <c r="O111" s="221">
        <f t="shared" si="38"/>
        <v>4365043</v>
      </c>
    </row>
    <row r="112" spans="1:15" x14ac:dyDescent="0.25">
      <c r="A112" s="122" t="s">
        <v>77</v>
      </c>
      <c r="B112" s="10">
        <v>903</v>
      </c>
      <c r="C112" s="171" t="s">
        <v>38</v>
      </c>
      <c r="D112" s="171" t="s">
        <v>40</v>
      </c>
      <c r="E112" s="172" t="s">
        <v>116</v>
      </c>
      <c r="F112" s="171" t="s">
        <v>78</v>
      </c>
      <c r="G112" s="201">
        <f t="shared" si="53"/>
        <v>4365043</v>
      </c>
      <c r="H112" s="201">
        <f t="shared" si="53"/>
        <v>0</v>
      </c>
      <c r="I112" s="201">
        <f t="shared" si="36"/>
        <v>4365043</v>
      </c>
      <c r="J112" s="201">
        <f t="shared" si="53"/>
        <v>4365043</v>
      </c>
      <c r="K112" s="201">
        <f t="shared" si="53"/>
        <v>0</v>
      </c>
      <c r="L112" s="221">
        <f t="shared" si="37"/>
        <v>4365043</v>
      </c>
      <c r="M112" s="201">
        <f t="shared" si="53"/>
        <v>4365043</v>
      </c>
      <c r="N112" s="201">
        <f t="shared" si="53"/>
        <v>0</v>
      </c>
      <c r="O112" s="221">
        <f t="shared" si="38"/>
        <v>4365043</v>
      </c>
    </row>
    <row r="113" spans="1:15" ht="45" x14ac:dyDescent="0.25">
      <c r="A113" s="230" t="s">
        <v>162</v>
      </c>
      <c r="B113" s="296">
        <v>903</v>
      </c>
      <c r="C113" s="297" t="s">
        <v>38</v>
      </c>
      <c r="D113" s="297" t="s">
        <v>40</v>
      </c>
      <c r="E113" s="172" t="s">
        <v>116</v>
      </c>
      <c r="F113" s="297">
        <v>320</v>
      </c>
      <c r="G113" s="201">
        <v>4365043</v>
      </c>
      <c r="H113" s="201"/>
      <c r="I113" s="201">
        <f t="shared" si="36"/>
        <v>4365043</v>
      </c>
      <c r="J113" s="201">
        <v>4365043</v>
      </c>
      <c r="K113" s="201"/>
      <c r="L113" s="221">
        <f t="shared" si="37"/>
        <v>4365043</v>
      </c>
      <c r="M113" s="201">
        <v>4365043</v>
      </c>
      <c r="N113" s="201"/>
      <c r="O113" s="221">
        <f t="shared" si="38"/>
        <v>4365043</v>
      </c>
    </row>
    <row r="114" spans="1:15" ht="37.15" customHeight="1" x14ac:dyDescent="0.25">
      <c r="A114" s="298" t="s">
        <v>357</v>
      </c>
      <c r="B114" s="282" t="s">
        <v>41</v>
      </c>
      <c r="C114" s="283" t="s">
        <v>7</v>
      </c>
      <c r="D114" s="283" t="s">
        <v>7</v>
      </c>
      <c r="E114" s="283" t="s">
        <v>115</v>
      </c>
      <c r="F114" s="283" t="s">
        <v>8</v>
      </c>
      <c r="G114" s="255">
        <f>SUM(G115+G132)</f>
        <v>16529012</v>
      </c>
      <c r="H114" s="255">
        <f>SUM(H115+H132)</f>
        <v>1500000</v>
      </c>
      <c r="I114" s="233">
        <f t="shared" si="36"/>
        <v>18029012</v>
      </c>
      <c r="J114" s="255">
        <f t="shared" ref="J114:N114" si="54">SUM(J115+J132)</f>
        <v>16621038</v>
      </c>
      <c r="K114" s="255">
        <f t="shared" ref="K114" si="55">SUM(K115+K132)</f>
        <v>0</v>
      </c>
      <c r="L114" s="188">
        <f t="shared" si="37"/>
        <v>16621038</v>
      </c>
      <c r="M114" s="255">
        <f t="shared" si="54"/>
        <v>21772700</v>
      </c>
      <c r="N114" s="255">
        <f t="shared" si="54"/>
        <v>0</v>
      </c>
      <c r="O114" s="188">
        <f t="shared" si="38"/>
        <v>21772700</v>
      </c>
    </row>
    <row r="115" spans="1:15" ht="18" x14ac:dyDescent="0.25">
      <c r="A115" s="293" t="s">
        <v>42</v>
      </c>
      <c r="B115" s="282" t="s">
        <v>41</v>
      </c>
      <c r="C115" s="283" t="s">
        <v>22</v>
      </c>
      <c r="D115" s="283" t="s">
        <v>7</v>
      </c>
      <c r="E115" s="283" t="s">
        <v>115</v>
      </c>
      <c r="F115" s="283" t="s">
        <v>8</v>
      </c>
      <c r="G115" s="233">
        <f>SUM(G116+G124+G128)</f>
        <v>7706612</v>
      </c>
      <c r="H115" s="233">
        <f>SUM(H116+H124+H128)</f>
        <v>0</v>
      </c>
      <c r="I115" s="233">
        <f t="shared" si="36"/>
        <v>7706612</v>
      </c>
      <c r="J115" s="233">
        <f t="shared" ref="J115:N115" si="56">SUM(J116+J124+J128)</f>
        <v>14872038</v>
      </c>
      <c r="K115" s="233">
        <f t="shared" ref="K115" si="57">SUM(K116+K124+K128)</f>
        <v>0</v>
      </c>
      <c r="L115" s="188">
        <f t="shared" si="37"/>
        <v>14872038</v>
      </c>
      <c r="M115" s="233">
        <f t="shared" si="56"/>
        <v>20023700</v>
      </c>
      <c r="N115" s="233">
        <f t="shared" si="56"/>
        <v>0</v>
      </c>
      <c r="O115" s="188">
        <f t="shared" si="38"/>
        <v>20023700</v>
      </c>
    </row>
    <row r="116" spans="1:15" ht="39" x14ac:dyDescent="0.25">
      <c r="A116" s="280" t="s">
        <v>43</v>
      </c>
      <c r="B116" s="286">
        <v>906</v>
      </c>
      <c r="C116" s="276" t="s">
        <v>22</v>
      </c>
      <c r="D116" s="276" t="s">
        <v>44</v>
      </c>
      <c r="E116" s="278" t="s">
        <v>115</v>
      </c>
      <c r="F116" s="277" t="s">
        <v>8</v>
      </c>
      <c r="G116" s="233">
        <f>SUM(G117)</f>
        <v>7656612</v>
      </c>
      <c r="H116" s="233">
        <f>SUM(H117)</f>
        <v>0</v>
      </c>
      <c r="I116" s="233">
        <f t="shared" si="36"/>
        <v>7656612</v>
      </c>
      <c r="J116" s="233">
        <f t="shared" ref="J116:N116" si="58">SUM(J117)</f>
        <v>7767038</v>
      </c>
      <c r="K116" s="233">
        <f t="shared" si="58"/>
        <v>0</v>
      </c>
      <c r="L116" s="188">
        <f t="shared" si="37"/>
        <v>7767038</v>
      </c>
      <c r="M116" s="233">
        <f t="shared" si="58"/>
        <v>7372500</v>
      </c>
      <c r="N116" s="233">
        <f t="shared" si="58"/>
        <v>0</v>
      </c>
      <c r="O116" s="188">
        <f t="shared" si="38"/>
        <v>7372500</v>
      </c>
    </row>
    <row r="117" spans="1:15" ht="26.25" x14ac:dyDescent="0.25">
      <c r="A117" s="228" t="s">
        <v>28</v>
      </c>
      <c r="B117" s="10">
        <v>906</v>
      </c>
      <c r="C117" s="171" t="s">
        <v>22</v>
      </c>
      <c r="D117" s="171" t="s">
        <v>44</v>
      </c>
      <c r="E117" s="172" t="s">
        <v>192</v>
      </c>
      <c r="F117" s="268" t="s">
        <v>8</v>
      </c>
      <c r="G117" s="201">
        <f>SUM(G118+G120+G122)</f>
        <v>7656612</v>
      </c>
      <c r="H117" s="201">
        <f>SUM(H118+H120+H122)</f>
        <v>0</v>
      </c>
      <c r="I117" s="201">
        <f t="shared" si="36"/>
        <v>7656612</v>
      </c>
      <c r="J117" s="201">
        <f t="shared" ref="J117:N117" si="59">SUM(J118+J120+J122)</f>
        <v>7767038</v>
      </c>
      <c r="K117" s="201">
        <f t="shared" ref="K117" si="60">SUM(K118+K120+K122)</f>
        <v>0</v>
      </c>
      <c r="L117" s="221">
        <f t="shared" si="37"/>
        <v>7767038</v>
      </c>
      <c r="M117" s="201">
        <f t="shared" si="59"/>
        <v>7372500</v>
      </c>
      <c r="N117" s="201">
        <f t="shared" si="59"/>
        <v>0</v>
      </c>
      <c r="O117" s="221">
        <f t="shared" si="38"/>
        <v>7372500</v>
      </c>
    </row>
    <row r="118" spans="1:15" ht="43.5" x14ac:dyDescent="0.25">
      <c r="A118" s="272" t="s">
        <v>29</v>
      </c>
      <c r="B118" s="10">
        <v>906</v>
      </c>
      <c r="C118" s="171" t="s">
        <v>22</v>
      </c>
      <c r="D118" s="171" t="s">
        <v>44</v>
      </c>
      <c r="E118" s="172" t="s">
        <v>192</v>
      </c>
      <c r="F118" s="171" t="s">
        <v>30</v>
      </c>
      <c r="G118" s="201">
        <f>SUM(G119)</f>
        <v>6985230</v>
      </c>
      <c r="H118" s="201">
        <f>SUM(H119)</f>
        <v>0</v>
      </c>
      <c r="I118" s="201">
        <f t="shared" si="36"/>
        <v>6985230</v>
      </c>
      <c r="J118" s="201">
        <f t="shared" ref="J118:N118" si="61">SUM(J119)</f>
        <v>7115430</v>
      </c>
      <c r="K118" s="201">
        <f t="shared" si="61"/>
        <v>0</v>
      </c>
      <c r="L118" s="221">
        <f t="shared" si="37"/>
        <v>7115430</v>
      </c>
      <c r="M118" s="201">
        <f t="shared" si="61"/>
        <v>7115430</v>
      </c>
      <c r="N118" s="201">
        <f t="shared" si="61"/>
        <v>0</v>
      </c>
      <c r="O118" s="221">
        <f t="shared" si="38"/>
        <v>7115430</v>
      </c>
    </row>
    <row r="119" spans="1:15" x14ac:dyDescent="0.25">
      <c r="A119" s="156" t="s">
        <v>31</v>
      </c>
      <c r="B119" s="10">
        <v>906</v>
      </c>
      <c r="C119" s="171" t="s">
        <v>22</v>
      </c>
      <c r="D119" s="171" t="s">
        <v>44</v>
      </c>
      <c r="E119" s="172" t="s">
        <v>192</v>
      </c>
      <c r="F119" s="171" t="s">
        <v>32</v>
      </c>
      <c r="G119" s="201">
        <v>6985230</v>
      </c>
      <c r="H119" s="201"/>
      <c r="I119" s="201">
        <f t="shared" si="36"/>
        <v>6985230</v>
      </c>
      <c r="J119" s="201">
        <v>7115430</v>
      </c>
      <c r="K119" s="201"/>
      <c r="L119" s="221">
        <f t="shared" si="37"/>
        <v>7115430</v>
      </c>
      <c r="M119" s="201">
        <v>7115430</v>
      </c>
      <c r="N119" s="201"/>
      <c r="O119" s="221">
        <f t="shared" si="38"/>
        <v>7115430</v>
      </c>
    </row>
    <row r="120" spans="1:15" x14ac:dyDescent="0.25">
      <c r="A120" s="272" t="s">
        <v>12</v>
      </c>
      <c r="B120" s="10">
        <v>906</v>
      </c>
      <c r="C120" s="171" t="s">
        <v>22</v>
      </c>
      <c r="D120" s="171" t="s">
        <v>44</v>
      </c>
      <c r="E120" s="172" t="s">
        <v>192</v>
      </c>
      <c r="F120" s="171" t="s">
        <v>13</v>
      </c>
      <c r="G120" s="201">
        <f>SUM(G121)</f>
        <v>664482</v>
      </c>
      <c r="H120" s="201">
        <f>SUM(H121)</f>
        <v>0</v>
      </c>
      <c r="I120" s="201">
        <f t="shared" si="36"/>
        <v>664482</v>
      </c>
      <c r="J120" s="201">
        <f t="shared" ref="J120:N120" si="62">SUM(J121)</f>
        <v>644708</v>
      </c>
      <c r="K120" s="201">
        <f t="shared" si="62"/>
        <v>0</v>
      </c>
      <c r="L120" s="221">
        <f t="shared" si="37"/>
        <v>644708</v>
      </c>
      <c r="M120" s="201">
        <f t="shared" si="62"/>
        <v>250170</v>
      </c>
      <c r="N120" s="201">
        <f t="shared" si="62"/>
        <v>0</v>
      </c>
      <c r="O120" s="221">
        <f t="shared" si="38"/>
        <v>250170</v>
      </c>
    </row>
    <row r="121" spans="1:15" ht="33.75" x14ac:dyDescent="0.25">
      <c r="A121" s="279" t="s">
        <v>152</v>
      </c>
      <c r="B121" s="10">
        <v>906</v>
      </c>
      <c r="C121" s="171" t="s">
        <v>22</v>
      </c>
      <c r="D121" s="171" t="s">
        <v>44</v>
      </c>
      <c r="E121" s="172" t="s">
        <v>192</v>
      </c>
      <c r="F121" s="171" t="s">
        <v>15</v>
      </c>
      <c r="G121" s="201">
        <v>664482</v>
      </c>
      <c r="H121" s="201"/>
      <c r="I121" s="201">
        <f t="shared" si="36"/>
        <v>664482</v>
      </c>
      <c r="J121" s="201">
        <v>644708</v>
      </c>
      <c r="K121" s="201"/>
      <c r="L121" s="221">
        <f t="shared" si="37"/>
        <v>644708</v>
      </c>
      <c r="M121" s="201">
        <v>250170</v>
      </c>
      <c r="N121" s="201"/>
      <c r="O121" s="221">
        <f t="shared" si="38"/>
        <v>250170</v>
      </c>
    </row>
    <row r="122" spans="1:15" x14ac:dyDescent="0.25">
      <c r="A122" s="272" t="s">
        <v>35</v>
      </c>
      <c r="B122" s="10">
        <v>906</v>
      </c>
      <c r="C122" s="171" t="s">
        <v>22</v>
      </c>
      <c r="D122" s="171" t="s">
        <v>44</v>
      </c>
      <c r="E122" s="172" t="s">
        <v>192</v>
      </c>
      <c r="F122" s="171" t="s">
        <v>36</v>
      </c>
      <c r="G122" s="201">
        <f>SUM(G123)</f>
        <v>6900</v>
      </c>
      <c r="H122" s="201">
        <f>SUM(H123)</f>
        <v>0</v>
      </c>
      <c r="I122" s="201">
        <f t="shared" si="36"/>
        <v>6900</v>
      </c>
      <c r="J122" s="201">
        <f t="shared" ref="J122:N122" si="63">SUM(J123)</f>
        <v>6900</v>
      </c>
      <c r="K122" s="201">
        <f t="shared" si="63"/>
        <v>0</v>
      </c>
      <c r="L122" s="221">
        <f t="shared" si="37"/>
        <v>6900</v>
      </c>
      <c r="M122" s="201">
        <f t="shared" si="63"/>
        <v>6900</v>
      </c>
      <c r="N122" s="201">
        <f t="shared" si="63"/>
        <v>0</v>
      </c>
      <c r="O122" s="221">
        <f t="shared" si="38"/>
        <v>6900</v>
      </c>
    </row>
    <row r="123" spans="1:15" x14ac:dyDescent="0.25">
      <c r="A123" s="156" t="s">
        <v>139</v>
      </c>
      <c r="B123" s="10">
        <v>906</v>
      </c>
      <c r="C123" s="171" t="s">
        <v>22</v>
      </c>
      <c r="D123" s="171" t="s">
        <v>44</v>
      </c>
      <c r="E123" s="172" t="s">
        <v>192</v>
      </c>
      <c r="F123" s="171" t="s">
        <v>138</v>
      </c>
      <c r="G123" s="201">
        <v>6900</v>
      </c>
      <c r="H123" s="201"/>
      <c r="I123" s="201">
        <f t="shared" si="36"/>
        <v>6900</v>
      </c>
      <c r="J123" s="201">
        <v>6900</v>
      </c>
      <c r="K123" s="201"/>
      <c r="L123" s="221">
        <f t="shared" si="37"/>
        <v>6900</v>
      </c>
      <c r="M123" s="201">
        <v>6900</v>
      </c>
      <c r="N123" s="201"/>
      <c r="O123" s="221">
        <f t="shared" si="38"/>
        <v>6900</v>
      </c>
    </row>
    <row r="124" spans="1:15" x14ac:dyDescent="0.25">
      <c r="A124" s="288" t="s">
        <v>70</v>
      </c>
      <c r="B124" s="282" t="s">
        <v>41</v>
      </c>
      <c r="C124" s="276" t="s">
        <v>22</v>
      </c>
      <c r="D124" s="278">
        <v>11</v>
      </c>
      <c r="E124" s="278" t="s">
        <v>115</v>
      </c>
      <c r="F124" s="277" t="s">
        <v>8</v>
      </c>
      <c r="G124" s="233">
        <f t="shared" ref="G124:N126" si="64">SUM(G125)</f>
        <v>50000</v>
      </c>
      <c r="H124" s="233">
        <f t="shared" si="64"/>
        <v>0</v>
      </c>
      <c r="I124" s="233">
        <f t="shared" si="36"/>
        <v>50000</v>
      </c>
      <c r="J124" s="233">
        <f t="shared" si="64"/>
        <v>50000</v>
      </c>
      <c r="K124" s="233">
        <f t="shared" si="64"/>
        <v>0</v>
      </c>
      <c r="L124" s="188">
        <f t="shared" si="37"/>
        <v>50000</v>
      </c>
      <c r="M124" s="233">
        <f t="shared" si="64"/>
        <v>50000</v>
      </c>
      <c r="N124" s="233">
        <f t="shared" si="64"/>
        <v>0</v>
      </c>
      <c r="O124" s="188">
        <f t="shared" si="38"/>
        <v>50000</v>
      </c>
    </row>
    <row r="125" spans="1:15" x14ac:dyDescent="0.25">
      <c r="A125" s="299" t="s">
        <v>193</v>
      </c>
      <c r="B125" s="286">
        <v>906</v>
      </c>
      <c r="C125" s="276" t="s">
        <v>22</v>
      </c>
      <c r="D125" s="278">
        <v>11</v>
      </c>
      <c r="E125" s="278" t="s">
        <v>194</v>
      </c>
      <c r="F125" s="277" t="s">
        <v>8</v>
      </c>
      <c r="G125" s="233">
        <f t="shared" si="64"/>
        <v>50000</v>
      </c>
      <c r="H125" s="233">
        <f t="shared" si="64"/>
        <v>0</v>
      </c>
      <c r="I125" s="233">
        <f t="shared" si="36"/>
        <v>50000</v>
      </c>
      <c r="J125" s="233">
        <f t="shared" si="64"/>
        <v>50000</v>
      </c>
      <c r="K125" s="233">
        <f t="shared" si="64"/>
        <v>0</v>
      </c>
      <c r="L125" s="188">
        <f t="shared" si="37"/>
        <v>50000</v>
      </c>
      <c r="M125" s="233">
        <f t="shared" si="64"/>
        <v>50000</v>
      </c>
      <c r="N125" s="233">
        <f t="shared" si="64"/>
        <v>0</v>
      </c>
      <c r="O125" s="188">
        <f t="shared" si="38"/>
        <v>50000</v>
      </c>
    </row>
    <row r="126" spans="1:15" x14ac:dyDescent="0.25">
      <c r="A126" s="156" t="s">
        <v>35</v>
      </c>
      <c r="B126" s="10">
        <v>906</v>
      </c>
      <c r="C126" s="171" t="s">
        <v>22</v>
      </c>
      <c r="D126" s="172">
        <v>11</v>
      </c>
      <c r="E126" s="269" t="s">
        <v>194</v>
      </c>
      <c r="F126" s="171" t="s">
        <v>36</v>
      </c>
      <c r="G126" s="201">
        <f t="shared" si="64"/>
        <v>50000</v>
      </c>
      <c r="H126" s="201">
        <f t="shared" si="64"/>
        <v>0</v>
      </c>
      <c r="I126" s="201">
        <f t="shared" si="36"/>
        <v>50000</v>
      </c>
      <c r="J126" s="201">
        <f t="shared" si="64"/>
        <v>50000</v>
      </c>
      <c r="K126" s="201">
        <f t="shared" si="64"/>
        <v>0</v>
      </c>
      <c r="L126" s="221">
        <f t="shared" si="37"/>
        <v>50000</v>
      </c>
      <c r="M126" s="201">
        <f t="shared" si="64"/>
        <v>50000</v>
      </c>
      <c r="N126" s="201">
        <f t="shared" si="64"/>
        <v>0</v>
      </c>
      <c r="O126" s="221">
        <f t="shared" si="38"/>
        <v>50000</v>
      </c>
    </row>
    <row r="127" spans="1:15" x14ac:dyDescent="0.25">
      <c r="A127" s="156" t="s">
        <v>156</v>
      </c>
      <c r="B127" s="10">
        <v>906</v>
      </c>
      <c r="C127" s="171" t="s">
        <v>22</v>
      </c>
      <c r="D127" s="172">
        <v>11</v>
      </c>
      <c r="E127" s="269" t="s">
        <v>194</v>
      </c>
      <c r="F127" s="171" t="s">
        <v>71</v>
      </c>
      <c r="G127" s="201">
        <v>50000</v>
      </c>
      <c r="H127" s="201"/>
      <c r="I127" s="201">
        <f t="shared" si="36"/>
        <v>50000</v>
      </c>
      <c r="J127" s="201">
        <v>50000</v>
      </c>
      <c r="K127" s="201"/>
      <c r="L127" s="221">
        <f t="shared" si="37"/>
        <v>50000</v>
      </c>
      <c r="M127" s="201">
        <v>50000</v>
      </c>
      <c r="N127" s="201"/>
      <c r="O127" s="221">
        <f t="shared" si="38"/>
        <v>50000</v>
      </c>
    </row>
    <row r="128" spans="1:15" x14ac:dyDescent="0.25">
      <c r="A128" s="312" t="s">
        <v>45</v>
      </c>
      <c r="B128" s="282" t="s">
        <v>41</v>
      </c>
      <c r="C128" s="276" t="s">
        <v>22</v>
      </c>
      <c r="D128" s="278">
        <v>13</v>
      </c>
      <c r="E128" s="278" t="s">
        <v>115</v>
      </c>
      <c r="F128" s="277" t="s">
        <v>8</v>
      </c>
      <c r="G128" s="233">
        <f t="shared" ref="G128:N128" si="65">SUM(G129)</f>
        <v>0</v>
      </c>
      <c r="H128" s="233">
        <f t="shared" si="65"/>
        <v>0</v>
      </c>
      <c r="I128" s="201">
        <f t="shared" si="36"/>
        <v>0</v>
      </c>
      <c r="J128" s="233">
        <f t="shared" si="65"/>
        <v>7055000</v>
      </c>
      <c r="K128" s="233">
        <f t="shared" si="65"/>
        <v>0</v>
      </c>
      <c r="L128" s="188">
        <f t="shared" si="37"/>
        <v>7055000</v>
      </c>
      <c r="M128" s="233">
        <f t="shared" si="65"/>
        <v>12601200</v>
      </c>
      <c r="N128" s="233">
        <f t="shared" si="65"/>
        <v>0</v>
      </c>
      <c r="O128" s="188">
        <f t="shared" si="38"/>
        <v>12601200</v>
      </c>
    </row>
    <row r="129" spans="1:15" x14ac:dyDescent="0.25">
      <c r="A129" s="132" t="s">
        <v>262</v>
      </c>
      <c r="B129" s="10">
        <v>906</v>
      </c>
      <c r="C129" s="171" t="s">
        <v>22</v>
      </c>
      <c r="D129" s="172">
        <v>13</v>
      </c>
      <c r="E129" s="172">
        <v>7000080080</v>
      </c>
      <c r="F129" s="268" t="s">
        <v>8</v>
      </c>
      <c r="G129" s="254">
        <f t="shared" ref="G129:N130" si="66">SUM(G130)</f>
        <v>0</v>
      </c>
      <c r="H129" s="254">
        <f t="shared" si="66"/>
        <v>0</v>
      </c>
      <c r="I129" s="201">
        <f t="shared" si="36"/>
        <v>0</v>
      </c>
      <c r="J129" s="254">
        <f t="shared" si="66"/>
        <v>7055000</v>
      </c>
      <c r="K129" s="254">
        <f t="shared" si="66"/>
        <v>0</v>
      </c>
      <c r="L129" s="221">
        <f t="shared" si="37"/>
        <v>7055000</v>
      </c>
      <c r="M129" s="254">
        <f t="shared" si="66"/>
        <v>12601200</v>
      </c>
      <c r="N129" s="254">
        <f t="shared" si="66"/>
        <v>0</v>
      </c>
      <c r="O129" s="221">
        <f t="shared" si="38"/>
        <v>12601200</v>
      </c>
    </row>
    <row r="130" spans="1:15" x14ac:dyDescent="0.25">
      <c r="A130" s="272" t="s">
        <v>35</v>
      </c>
      <c r="B130" s="10">
        <v>906</v>
      </c>
      <c r="C130" s="171" t="s">
        <v>22</v>
      </c>
      <c r="D130" s="172">
        <v>13</v>
      </c>
      <c r="E130" s="172">
        <v>7000080080</v>
      </c>
      <c r="F130" s="171" t="s">
        <v>36</v>
      </c>
      <c r="G130" s="254">
        <f t="shared" si="66"/>
        <v>0</v>
      </c>
      <c r="H130" s="254">
        <f t="shared" si="66"/>
        <v>0</v>
      </c>
      <c r="I130" s="201">
        <f t="shared" si="36"/>
        <v>0</v>
      </c>
      <c r="J130" s="254">
        <f t="shared" si="66"/>
        <v>7055000</v>
      </c>
      <c r="K130" s="254">
        <f t="shared" si="66"/>
        <v>0</v>
      </c>
      <c r="L130" s="221">
        <f t="shared" si="37"/>
        <v>7055000</v>
      </c>
      <c r="M130" s="254">
        <f t="shared" si="66"/>
        <v>12601200</v>
      </c>
      <c r="N130" s="254">
        <f t="shared" si="66"/>
        <v>0</v>
      </c>
      <c r="O130" s="221">
        <f t="shared" si="38"/>
        <v>12601200</v>
      </c>
    </row>
    <row r="131" spans="1:15" x14ac:dyDescent="0.25">
      <c r="A131" s="156" t="s">
        <v>156</v>
      </c>
      <c r="B131" s="10">
        <v>906</v>
      </c>
      <c r="C131" s="171" t="s">
        <v>22</v>
      </c>
      <c r="D131" s="172">
        <v>13</v>
      </c>
      <c r="E131" s="172">
        <v>7000080080</v>
      </c>
      <c r="F131" s="171" t="s">
        <v>71</v>
      </c>
      <c r="G131" s="254"/>
      <c r="H131" s="254"/>
      <c r="I131" s="201">
        <f t="shared" si="36"/>
        <v>0</v>
      </c>
      <c r="J131" s="254">
        <v>7055000</v>
      </c>
      <c r="K131" s="254"/>
      <c r="L131" s="221">
        <f t="shared" si="37"/>
        <v>7055000</v>
      </c>
      <c r="M131" s="254">
        <v>12601200</v>
      </c>
      <c r="N131" s="254"/>
      <c r="O131" s="221">
        <f t="shared" si="38"/>
        <v>12601200</v>
      </c>
    </row>
    <row r="132" spans="1:15" ht="47.25" x14ac:dyDescent="0.25">
      <c r="A132" s="300" t="s">
        <v>172</v>
      </c>
      <c r="B132" s="282" t="s">
        <v>41</v>
      </c>
      <c r="C132" s="282" t="s">
        <v>11</v>
      </c>
      <c r="D132" s="283" t="s">
        <v>7</v>
      </c>
      <c r="E132" s="283" t="s">
        <v>115</v>
      </c>
      <c r="F132" s="283" t="s">
        <v>8</v>
      </c>
      <c r="G132" s="233">
        <f>SUM(G133+G137)</f>
        <v>8822400</v>
      </c>
      <c r="H132" s="233">
        <f>SUM(H133+H137)</f>
        <v>1500000</v>
      </c>
      <c r="I132" s="233">
        <f t="shared" si="36"/>
        <v>10322400</v>
      </c>
      <c r="J132" s="233">
        <f t="shared" ref="J132:N132" si="67">SUM(J133+J137)</f>
        <v>1749000</v>
      </c>
      <c r="K132" s="233">
        <f t="shared" ref="K132" si="68">SUM(K133+K137)</f>
        <v>0</v>
      </c>
      <c r="L132" s="188">
        <f t="shared" si="37"/>
        <v>1749000</v>
      </c>
      <c r="M132" s="233">
        <f t="shared" si="67"/>
        <v>1749000</v>
      </c>
      <c r="N132" s="233">
        <f t="shared" si="67"/>
        <v>0</v>
      </c>
      <c r="O132" s="188">
        <f t="shared" si="38"/>
        <v>1749000</v>
      </c>
    </row>
    <row r="133" spans="1:15" ht="45" x14ac:dyDescent="0.25">
      <c r="A133" s="301" t="s">
        <v>61</v>
      </c>
      <c r="B133" s="286">
        <v>906</v>
      </c>
      <c r="C133" s="302">
        <v>14</v>
      </c>
      <c r="D133" s="278" t="s">
        <v>22</v>
      </c>
      <c r="E133" s="278" t="s">
        <v>115</v>
      </c>
      <c r="F133" s="277" t="s">
        <v>8</v>
      </c>
      <c r="G133" s="233">
        <f t="shared" ref="G133:N135" si="69">SUM(G134)</f>
        <v>1749000</v>
      </c>
      <c r="H133" s="233">
        <f t="shared" si="69"/>
        <v>0</v>
      </c>
      <c r="I133" s="233">
        <f t="shared" si="36"/>
        <v>1749000</v>
      </c>
      <c r="J133" s="233">
        <f t="shared" si="69"/>
        <v>1749000</v>
      </c>
      <c r="K133" s="233">
        <f t="shared" si="69"/>
        <v>0</v>
      </c>
      <c r="L133" s="188">
        <f t="shared" si="37"/>
        <v>1749000</v>
      </c>
      <c r="M133" s="233">
        <f t="shared" si="69"/>
        <v>1749000</v>
      </c>
      <c r="N133" s="233">
        <f t="shared" si="69"/>
        <v>0</v>
      </c>
      <c r="O133" s="188">
        <f t="shared" si="38"/>
        <v>1749000</v>
      </c>
    </row>
    <row r="134" spans="1:15" x14ac:dyDescent="0.25">
      <c r="A134" s="228" t="s">
        <v>355</v>
      </c>
      <c r="B134" s="10">
        <v>906</v>
      </c>
      <c r="C134" s="303">
        <v>14</v>
      </c>
      <c r="D134" s="172" t="s">
        <v>22</v>
      </c>
      <c r="E134" s="172" t="s">
        <v>117</v>
      </c>
      <c r="F134" s="268" t="s">
        <v>8</v>
      </c>
      <c r="G134" s="254">
        <f t="shared" si="69"/>
        <v>1749000</v>
      </c>
      <c r="H134" s="254">
        <f t="shared" si="69"/>
        <v>0</v>
      </c>
      <c r="I134" s="201">
        <f t="shared" si="36"/>
        <v>1749000</v>
      </c>
      <c r="J134" s="254">
        <f t="shared" si="69"/>
        <v>1749000</v>
      </c>
      <c r="K134" s="254">
        <f t="shared" si="69"/>
        <v>0</v>
      </c>
      <c r="L134" s="221">
        <f t="shared" si="37"/>
        <v>1749000</v>
      </c>
      <c r="M134" s="254">
        <f t="shared" si="69"/>
        <v>1749000</v>
      </c>
      <c r="N134" s="254">
        <f t="shared" si="69"/>
        <v>0</v>
      </c>
      <c r="O134" s="221">
        <f t="shared" si="38"/>
        <v>1749000</v>
      </c>
    </row>
    <row r="135" spans="1:15" x14ac:dyDescent="0.25">
      <c r="A135" s="156" t="s">
        <v>47</v>
      </c>
      <c r="B135" s="10">
        <v>906</v>
      </c>
      <c r="C135" s="303">
        <v>14</v>
      </c>
      <c r="D135" s="172" t="s">
        <v>22</v>
      </c>
      <c r="E135" s="172" t="s">
        <v>117</v>
      </c>
      <c r="F135" s="171" t="s">
        <v>48</v>
      </c>
      <c r="G135" s="254">
        <f t="shared" si="69"/>
        <v>1749000</v>
      </c>
      <c r="H135" s="254">
        <f t="shared" si="69"/>
        <v>0</v>
      </c>
      <c r="I135" s="201">
        <f t="shared" si="36"/>
        <v>1749000</v>
      </c>
      <c r="J135" s="254">
        <f t="shared" si="69"/>
        <v>1749000</v>
      </c>
      <c r="K135" s="254">
        <f t="shared" si="69"/>
        <v>0</v>
      </c>
      <c r="L135" s="221">
        <f t="shared" si="37"/>
        <v>1749000</v>
      </c>
      <c r="M135" s="254">
        <f t="shared" si="69"/>
        <v>1749000</v>
      </c>
      <c r="N135" s="254">
        <f t="shared" si="69"/>
        <v>0</v>
      </c>
      <c r="O135" s="221">
        <f t="shared" si="38"/>
        <v>1749000</v>
      </c>
    </row>
    <row r="136" spans="1:15" x14ac:dyDescent="0.25">
      <c r="A136" s="156" t="s">
        <v>154</v>
      </c>
      <c r="B136" s="10">
        <v>906</v>
      </c>
      <c r="C136" s="303">
        <v>14</v>
      </c>
      <c r="D136" s="172" t="s">
        <v>22</v>
      </c>
      <c r="E136" s="172" t="s">
        <v>117</v>
      </c>
      <c r="F136" s="171" t="s">
        <v>153</v>
      </c>
      <c r="G136" s="254">
        <v>1749000</v>
      </c>
      <c r="H136" s="254"/>
      <c r="I136" s="201">
        <f t="shared" si="36"/>
        <v>1749000</v>
      </c>
      <c r="J136" s="254">
        <v>1749000</v>
      </c>
      <c r="K136" s="254"/>
      <c r="L136" s="221">
        <f t="shared" si="37"/>
        <v>1749000</v>
      </c>
      <c r="M136" s="254">
        <v>1749000</v>
      </c>
      <c r="N136" s="254"/>
      <c r="O136" s="221">
        <f t="shared" si="38"/>
        <v>1749000</v>
      </c>
    </row>
    <row r="137" spans="1:15" x14ac:dyDescent="0.25">
      <c r="A137" s="301" t="s">
        <v>62</v>
      </c>
      <c r="B137" s="286">
        <v>906</v>
      </c>
      <c r="C137" s="302">
        <v>14</v>
      </c>
      <c r="D137" s="278" t="s">
        <v>24</v>
      </c>
      <c r="E137" s="278" t="s">
        <v>115</v>
      </c>
      <c r="F137" s="277" t="s">
        <v>8</v>
      </c>
      <c r="G137" s="255">
        <f t="shared" ref="G137:N139" si="70">SUM(G138)</f>
        <v>7073400</v>
      </c>
      <c r="H137" s="255">
        <f t="shared" si="70"/>
        <v>1500000</v>
      </c>
      <c r="I137" s="233">
        <f t="shared" si="36"/>
        <v>8573400</v>
      </c>
      <c r="J137" s="255">
        <f t="shared" si="70"/>
        <v>0</v>
      </c>
      <c r="K137" s="255">
        <f t="shared" si="70"/>
        <v>0</v>
      </c>
      <c r="L137" s="188">
        <f t="shared" si="37"/>
        <v>0</v>
      </c>
      <c r="M137" s="255">
        <f t="shared" si="70"/>
        <v>0</v>
      </c>
      <c r="N137" s="255">
        <f t="shared" si="70"/>
        <v>0</v>
      </c>
      <c r="O137" s="188">
        <f t="shared" si="38"/>
        <v>0</v>
      </c>
    </row>
    <row r="138" spans="1:15" ht="26.25" x14ac:dyDescent="0.25">
      <c r="A138" s="228" t="s">
        <v>63</v>
      </c>
      <c r="B138" s="10">
        <v>906</v>
      </c>
      <c r="C138" s="303">
        <v>14</v>
      </c>
      <c r="D138" s="172" t="s">
        <v>24</v>
      </c>
      <c r="E138" s="172" t="s">
        <v>195</v>
      </c>
      <c r="F138" s="171" t="s">
        <v>8</v>
      </c>
      <c r="G138" s="254">
        <f t="shared" si="70"/>
        <v>7073400</v>
      </c>
      <c r="H138" s="254">
        <f t="shared" si="70"/>
        <v>1500000</v>
      </c>
      <c r="I138" s="201">
        <f t="shared" si="36"/>
        <v>8573400</v>
      </c>
      <c r="J138" s="254">
        <f t="shared" si="70"/>
        <v>0</v>
      </c>
      <c r="K138" s="254">
        <f t="shared" si="70"/>
        <v>0</v>
      </c>
      <c r="L138" s="188">
        <f t="shared" si="37"/>
        <v>0</v>
      </c>
      <c r="M138" s="254">
        <f t="shared" si="70"/>
        <v>0</v>
      </c>
      <c r="N138" s="254">
        <f t="shared" si="70"/>
        <v>0</v>
      </c>
      <c r="O138" s="188">
        <f t="shared" si="38"/>
        <v>0</v>
      </c>
    </row>
    <row r="139" spans="1:15" x14ac:dyDescent="0.25">
      <c r="A139" s="156" t="s">
        <v>47</v>
      </c>
      <c r="B139" s="10">
        <v>906</v>
      </c>
      <c r="C139" s="303">
        <v>14</v>
      </c>
      <c r="D139" s="172" t="s">
        <v>24</v>
      </c>
      <c r="E139" s="172" t="s">
        <v>195</v>
      </c>
      <c r="F139" s="171" t="s">
        <v>48</v>
      </c>
      <c r="G139" s="254">
        <f t="shared" si="70"/>
        <v>7073400</v>
      </c>
      <c r="H139" s="254">
        <f t="shared" si="70"/>
        <v>1500000</v>
      </c>
      <c r="I139" s="201">
        <f t="shared" si="36"/>
        <v>8573400</v>
      </c>
      <c r="J139" s="254">
        <f t="shared" si="70"/>
        <v>0</v>
      </c>
      <c r="K139" s="254">
        <f t="shared" si="70"/>
        <v>0</v>
      </c>
      <c r="L139" s="188">
        <f t="shared" si="37"/>
        <v>0</v>
      </c>
      <c r="M139" s="254">
        <f t="shared" si="70"/>
        <v>0</v>
      </c>
      <c r="N139" s="254">
        <f t="shared" si="70"/>
        <v>0</v>
      </c>
      <c r="O139" s="188">
        <f t="shared" si="38"/>
        <v>0</v>
      </c>
    </row>
    <row r="140" spans="1:15" x14ac:dyDescent="0.25">
      <c r="A140" s="156" t="s">
        <v>155</v>
      </c>
      <c r="B140" s="10">
        <v>906</v>
      </c>
      <c r="C140" s="303">
        <v>14</v>
      </c>
      <c r="D140" s="172" t="s">
        <v>24</v>
      </c>
      <c r="E140" s="172" t="s">
        <v>195</v>
      </c>
      <c r="F140" s="171" t="s">
        <v>153</v>
      </c>
      <c r="G140" s="254">
        <v>7073400</v>
      </c>
      <c r="H140" s="254">
        <v>1500000</v>
      </c>
      <c r="I140" s="201">
        <f t="shared" si="36"/>
        <v>8573400</v>
      </c>
      <c r="J140" s="254"/>
      <c r="K140" s="254"/>
      <c r="L140" s="188">
        <f t="shared" si="37"/>
        <v>0</v>
      </c>
      <c r="M140" s="254"/>
      <c r="N140" s="254"/>
      <c r="O140" s="188">
        <f t="shared" si="38"/>
        <v>0</v>
      </c>
    </row>
    <row r="141" spans="1:15" ht="36" x14ac:dyDescent="0.25">
      <c r="A141" s="304" t="s">
        <v>400</v>
      </c>
      <c r="B141" s="305">
        <v>926</v>
      </c>
      <c r="C141" s="306" t="s">
        <v>7</v>
      </c>
      <c r="D141" s="307" t="s">
        <v>7</v>
      </c>
      <c r="E141" s="307" t="s">
        <v>115</v>
      </c>
      <c r="F141" s="307" t="s">
        <v>8</v>
      </c>
      <c r="G141" s="233">
        <f>SUM(G142+G160+G209)</f>
        <v>81368850.609999999</v>
      </c>
      <c r="H141" s="233">
        <f>SUM(H142+H160+H209)</f>
        <v>6711045.9400000004</v>
      </c>
      <c r="I141" s="233">
        <f t="shared" si="36"/>
        <v>88079896.549999997</v>
      </c>
      <c r="J141" s="233">
        <f t="shared" ref="J141:N141" si="71">SUM(J142+J160+J209)</f>
        <v>78819623.140000001</v>
      </c>
      <c r="K141" s="233">
        <f t="shared" ref="K141" si="72">SUM(K142+K160+K209)</f>
        <v>0</v>
      </c>
      <c r="L141" s="188">
        <f t="shared" si="37"/>
        <v>78819623.140000001</v>
      </c>
      <c r="M141" s="233">
        <f t="shared" si="71"/>
        <v>74853321.390000001</v>
      </c>
      <c r="N141" s="233">
        <f t="shared" si="71"/>
        <v>0</v>
      </c>
      <c r="O141" s="188">
        <f t="shared" si="38"/>
        <v>74853321.390000001</v>
      </c>
    </row>
    <row r="142" spans="1:15" ht="18" x14ac:dyDescent="0.25">
      <c r="A142" s="308" t="s">
        <v>18</v>
      </c>
      <c r="B142" s="306" t="s">
        <v>64</v>
      </c>
      <c r="C142" s="306" t="s">
        <v>20</v>
      </c>
      <c r="D142" s="307" t="s">
        <v>7</v>
      </c>
      <c r="E142" s="307" t="s">
        <v>115</v>
      </c>
      <c r="F142" s="306" t="s">
        <v>8</v>
      </c>
      <c r="G142" s="233">
        <f>SUM(G143+G151)</f>
        <v>11685675</v>
      </c>
      <c r="H142" s="233">
        <f>SUM(H143+H151)</f>
        <v>157000</v>
      </c>
      <c r="I142" s="233">
        <f t="shared" si="36"/>
        <v>11842675</v>
      </c>
      <c r="J142" s="233">
        <f t="shared" ref="J142:N142" si="73">SUM(J143+J151)</f>
        <v>11643307.970000001</v>
      </c>
      <c r="K142" s="233">
        <f t="shared" ref="K142" si="74">SUM(K143+K151)</f>
        <v>0</v>
      </c>
      <c r="L142" s="188">
        <f t="shared" si="37"/>
        <v>11643307.970000001</v>
      </c>
      <c r="M142" s="233">
        <f t="shared" si="73"/>
        <v>11473577.970000001</v>
      </c>
      <c r="N142" s="233">
        <f t="shared" si="73"/>
        <v>0</v>
      </c>
      <c r="O142" s="188">
        <f t="shared" si="38"/>
        <v>11473577.970000001</v>
      </c>
    </row>
    <row r="143" spans="1:15" x14ac:dyDescent="0.25">
      <c r="A143" s="288" t="s">
        <v>167</v>
      </c>
      <c r="B143" s="286">
        <v>926</v>
      </c>
      <c r="C143" s="276" t="s">
        <v>20</v>
      </c>
      <c r="D143" s="277" t="s">
        <v>10</v>
      </c>
      <c r="E143" s="278" t="s">
        <v>115</v>
      </c>
      <c r="F143" s="277" t="s">
        <v>8</v>
      </c>
      <c r="G143" s="233">
        <f>SUM(G144+G147)</f>
        <v>11608175</v>
      </c>
      <c r="H143" s="233">
        <f>SUM(H144+H147)</f>
        <v>157000</v>
      </c>
      <c r="I143" s="233">
        <f t="shared" si="36"/>
        <v>11765175</v>
      </c>
      <c r="J143" s="233">
        <f t="shared" ref="J143:N143" si="75">SUM(J144+J147)</f>
        <v>11565807.970000001</v>
      </c>
      <c r="K143" s="233">
        <f t="shared" ref="K143" si="76">SUM(K144+K147)</f>
        <v>0</v>
      </c>
      <c r="L143" s="188">
        <f t="shared" si="37"/>
        <v>11565807.970000001</v>
      </c>
      <c r="M143" s="233">
        <f t="shared" si="75"/>
        <v>11473577.970000001</v>
      </c>
      <c r="N143" s="233">
        <f t="shared" si="75"/>
        <v>0</v>
      </c>
      <c r="O143" s="188">
        <f t="shared" si="38"/>
        <v>11473577.970000001</v>
      </c>
    </row>
    <row r="144" spans="1:15" x14ac:dyDescent="0.25">
      <c r="A144" s="256" t="s">
        <v>196</v>
      </c>
      <c r="B144" s="10">
        <v>926</v>
      </c>
      <c r="C144" s="171" t="s">
        <v>20</v>
      </c>
      <c r="D144" s="268" t="s">
        <v>10</v>
      </c>
      <c r="E144" s="172" t="s">
        <v>197</v>
      </c>
      <c r="F144" s="171" t="s">
        <v>8</v>
      </c>
      <c r="G144" s="201">
        <f t="shared" ref="G144:N145" si="77">SUM(G145)</f>
        <v>11584175</v>
      </c>
      <c r="H144" s="201">
        <f t="shared" si="77"/>
        <v>157000</v>
      </c>
      <c r="I144" s="201">
        <f t="shared" si="36"/>
        <v>11741175</v>
      </c>
      <c r="J144" s="201">
        <f t="shared" si="77"/>
        <v>11541807.970000001</v>
      </c>
      <c r="K144" s="201">
        <f t="shared" si="77"/>
        <v>0</v>
      </c>
      <c r="L144" s="221">
        <f t="shared" si="37"/>
        <v>11541807.970000001</v>
      </c>
      <c r="M144" s="201">
        <f t="shared" si="77"/>
        <v>11449577.970000001</v>
      </c>
      <c r="N144" s="201">
        <f t="shared" si="77"/>
        <v>0</v>
      </c>
      <c r="O144" s="188">
        <f t="shared" si="38"/>
        <v>11449577.970000001</v>
      </c>
    </row>
    <row r="145" spans="1:15" ht="23.25" x14ac:dyDescent="0.25">
      <c r="A145" s="156" t="s">
        <v>16</v>
      </c>
      <c r="B145" s="10">
        <v>926</v>
      </c>
      <c r="C145" s="171" t="s">
        <v>20</v>
      </c>
      <c r="D145" s="268" t="s">
        <v>10</v>
      </c>
      <c r="E145" s="172" t="s">
        <v>197</v>
      </c>
      <c r="F145" s="171" t="s">
        <v>17</v>
      </c>
      <c r="G145" s="201">
        <f t="shared" si="77"/>
        <v>11584175</v>
      </c>
      <c r="H145" s="201">
        <f t="shared" si="77"/>
        <v>157000</v>
      </c>
      <c r="I145" s="201">
        <f t="shared" si="36"/>
        <v>11741175</v>
      </c>
      <c r="J145" s="201">
        <f t="shared" si="77"/>
        <v>11541807.970000001</v>
      </c>
      <c r="K145" s="201">
        <f t="shared" si="77"/>
        <v>0</v>
      </c>
      <c r="L145" s="221">
        <f t="shared" si="37"/>
        <v>11541807.970000001</v>
      </c>
      <c r="M145" s="201">
        <f t="shared" si="77"/>
        <v>11449577.970000001</v>
      </c>
      <c r="N145" s="201">
        <f t="shared" si="77"/>
        <v>0</v>
      </c>
      <c r="O145" s="221">
        <f t="shared" si="38"/>
        <v>11449577.970000001</v>
      </c>
    </row>
    <row r="146" spans="1:15" x14ac:dyDescent="0.25">
      <c r="A146" s="267" t="s">
        <v>148</v>
      </c>
      <c r="B146" s="10">
        <v>926</v>
      </c>
      <c r="C146" s="171" t="s">
        <v>20</v>
      </c>
      <c r="D146" s="268" t="s">
        <v>10</v>
      </c>
      <c r="E146" s="172" t="s">
        <v>197</v>
      </c>
      <c r="F146" s="171" t="s">
        <v>147</v>
      </c>
      <c r="G146" s="201">
        <v>11584175</v>
      </c>
      <c r="H146" s="201">
        <v>157000</v>
      </c>
      <c r="I146" s="201">
        <f t="shared" ref="I146:I210" si="78">SUM(G146+H146)</f>
        <v>11741175</v>
      </c>
      <c r="J146" s="201">
        <v>11541807.970000001</v>
      </c>
      <c r="K146" s="201"/>
      <c r="L146" s="221">
        <f t="shared" si="37"/>
        <v>11541807.970000001</v>
      </c>
      <c r="M146" s="201">
        <v>11449577.970000001</v>
      </c>
      <c r="N146" s="201"/>
      <c r="O146" s="221">
        <f t="shared" si="38"/>
        <v>11449577.970000001</v>
      </c>
    </row>
    <row r="147" spans="1:15" ht="26.25" x14ac:dyDescent="0.25">
      <c r="A147" s="256" t="s">
        <v>313</v>
      </c>
      <c r="B147" s="10">
        <v>926</v>
      </c>
      <c r="C147" s="171" t="s">
        <v>20</v>
      </c>
      <c r="D147" s="268" t="s">
        <v>10</v>
      </c>
      <c r="E147" s="172" t="s">
        <v>314</v>
      </c>
      <c r="F147" s="171" t="s">
        <v>8</v>
      </c>
      <c r="G147" s="201">
        <f>SUM(G149)</f>
        <v>24000</v>
      </c>
      <c r="H147" s="201">
        <f>SUM(H149)</f>
        <v>0</v>
      </c>
      <c r="I147" s="201">
        <f t="shared" si="78"/>
        <v>24000</v>
      </c>
      <c r="J147" s="201">
        <f>SUM(J149)</f>
        <v>24000</v>
      </c>
      <c r="K147" s="201">
        <f>SUM(K149)</f>
        <v>0</v>
      </c>
      <c r="L147" s="221">
        <f t="shared" ref="L147:L211" si="79">SUM(J147+K147)</f>
        <v>24000</v>
      </c>
      <c r="M147" s="201">
        <f>SUM(M149)</f>
        <v>24000</v>
      </c>
      <c r="N147" s="201">
        <f>SUM(N149)</f>
        <v>0</v>
      </c>
      <c r="O147" s="221">
        <f t="shared" ref="O147:O211" si="80">SUM(M147+N147)</f>
        <v>24000</v>
      </c>
    </row>
    <row r="148" spans="1:15" ht="102.75" x14ac:dyDescent="0.25">
      <c r="A148" s="256" t="s">
        <v>344</v>
      </c>
      <c r="B148" s="10">
        <v>926</v>
      </c>
      <c r="C148" s="171" t="s">
        <v>20</v>
      </c>
      <c r="D148" s="268" t="s">
        <v>10</v>
      </c>
      <c r="E148" s="172" t="s">
        <v>346</v>
      </c>
      <c r="F148" s="171" t="s">
        <v>8</v>
      </c>
      <c r="G148" s="201">
        <f t="shared" ref="G148:N149" si="81">SUM(G149)</f>
        <v>24000</v>
      </c>
      <c r="H148" s="201">
        <f t="shared" si="81"/>
        <v>0</v>
      </c>
      <c r="I148" s="201">
        <f t="shared" si="78"/>
        <v>24000</v>
      </c>
      <c r="J148" s="201">
        <f t="shared" si="81"/>
        <v>24000</v>
      </c>
      <c r="K148" s="201">
        <f t="shared" si="81"/>
        <v>0</v>
      </c>
      <c r="L148" s="221">
        <f t="shared" si="79"/>
        <v>24000</v>
      </c>
      <c r="M148" s="201">
        <f t="shared" si="81"/>
        <v>24000</v>
      </c>
      <c r="N148" s="201">
        <f t="shared" si="81"/>
        <v>0</v>
      </c>
      <c r="O148" s="221">
        <f t="shared" si="80"/>
        <v>24000</v>
      </c>
    </row>
    <row r="149" spans="1:15" ht="23.25" x14ac:dyDescent="0.25">
      <c r="A149" s="156" t="s">
        <v>16</v>
      </c>
      <c r="B149" s="10">
        <v>926</v>
      </c>
      <c r="C149" s="171" t="s">
        <v>20</v>
      </c>
      <c r="D149" s="268" t="s">
        <v>10</v>
      </c>
      <c r="E149" s="172" t="s">
        <v>346</v>
      </c>
      <c r="F149" s="171" t="s">
        <v>17</v>
      </c>
      <c r="G149" s="201">
        <f t="shared" si="81"/>
        <v>24000</v>
      </c>
      <c r="H149" s="201">
        <f t="shared" si="81"/>
        <v>0</v>
      </c>
      <c r="I149" s="201">
        <f t="shared" si="78"/>
        <v>24000</v>
      </c>
      <c r="J149" s="201">
        <f t="shared" si="81"/>
        <v>24000</v>
      </c>
      <c r="K149" s="201">
        <f t="shared" si="81"/>
        <v>0</v>
      </c>
      <c r="L149" s="221">
        <f t="shared" si="79"/>
        <v>24000</v>
      </c>
      <c r="M149" s="201">
        <f t="shared" si="81"/>
        <v>24000</v>
      </c>
      <c r="N149" s="201">
        <f t="shared" si="81"/>
        <v>0</v>
      </c>
      <c r="O149" s="221">
        <f t="shared" si="80"/>
        <v>24000</v>
      </c>
    </row>
    <row r="150" spans="1:15" x14ac:dyDescent="0.25">
      <c r="A150" s="267" t="s">
        <v>148</v>
      </c>
      <c r="B150" s="10">
        <v>926</v>
      </c>
      <c r="C150" s="171" t="s">
        <v>20</v>
      </c>
      <c r="D150" s="268" t="s">
        <v>10</v>
      </c>
      <c r="E150" s="172" t="s">
        <v>346</v>
      </c>
      <c r="F150" s="171" t="s">
        <v>147</v>
      </c>
      <c r="G150" s="201">
        <v>24000</v>
      </c>
      <c r="H150" s="201"/>
      <c r="I150" s="201">
        <f t="shared" si="78"/>
        <v>24000</v>
      </c>
      <c r="J150" s="201">
        <v>24000</v>
      </c>
      <c r="K150" s="201"/>
      <c r="L150" s="221">
        <f t="shared" si="79"/>
        <v>24000</v>
      </c>
      <c r="M150" s="201">
        <v>24000</v>
      </c>
      <c r="N150" s="201"/>
      <c r="O150" s="221">
        <f t="shared" si="80"/>
        <v>24000</v>
      </c>
    </row>
    <row r="151" spans="1:15" x14ac:dyDescent="0.25">
      <c r="A151" s="288" t="s">
        <v>169</v>
      </c>
      <c r="B151" s="286">
        <v>926</v>
      </c>
      <c r="C151" s="276" t="s">
        <v>20</v>
      </c>
      <c r="D151" s="277" t="s">
        <v>20</v>
      </c>
      <c r="E151" s="278" t="s">
        <v>115</v>
      </c>
      <c r="F151" s="277" t="s">
        <v>8</v>
      </c>
      <c r="G151" s="211">
        <f>SUM(G152)</f>
        <v>77500</v>
      </c>
      <c r="H151" s="211">
        <f>SUM(H152)</f>
        <v>0</v>
      </c>
      <c r="I151" s="233">
        <f t="shared" si="78"/>
        <v>77500</v>
      </c>
      <c r="J151" s="211">
        <f t="shared" ref="J151:N151" si="82">SUM(J152)</f>
        <v>77500</v>
      </c>
      <c r="K151" s="211">
        <f t="shared" si="82"/>
        <v>0</v>
      </c>
      <c r="L151" s="188">
        <f t="shared" si="79"/>
        <v>77500</v>
      </c>
      <c r="M151" s="211">
        <f t="shared" si="82"/>
        <v>0</v>
      </c>
      <c r="N151" s="211">
        <f t="shared" si="82"/>
        <v>0</v>
      </c>
      <c r="O151" s="188">
        <f t="shared" si="80"/>
        <v>0</v>
      </c>
    </row>
    <row r="152" spans="1:15" ht="26.25" x14ac:dyDescent="0.25">
      <c r="A152" s="132" t="s">
        <v>229</v>
      </c>
      <c r="B152" s="10">
        <v>926</v>
      </c>
      <c r="C152" s="123" t="s">
        <v>20</v>
      </c>
      <c r="D152" s="124" t="s">
        <v>20</v>
      </c>
      <c r="E152" s="124" t="s">
        <v>422</v>
      </c>
      <c r="F152" s="125" t="s">
        <v>8</v>
      </c>
      <c r="G152" s="164">
        <f>SUM(G156+G153+G158)</f>
        <v>77500</v>
      </c>
      <c r="H152" s="164">
        <f>SUM(H156+H153+H158)</f>
        <v>0</v>
      </c>
      <c r="I152" s="201">
        <f t="shared" si="78"/>
        <v>77500</v>
      </c>
      <c r="J152" s="164">
        <f t="shared" ref="J152:N152" si="83">SUM(J156+J153+J158)</f>
        <v>77500</v>
      </c>
      <c r="K152" s="164">
        <f t="shared" ref="K152" si="84">SUM(K156+K153+K158)</f>
        <v>0</v>
      </c>
      <c r="L152" s="221">
        <f t="shared" si="79"/>
        <v>77500</v>
      </c>
      <c r="M152" s="164">
        <f t="shared" si="83"/>
        <v>0</v>
      </c>
      <c r="N152" s="164">
        <f t="shared" si="83"/>
        <v>0</v>
      </c>
      <c r="O152" s="188">
        <f t="shared" si="80"/>
        <v>0</v>
      </c>
    </row>
    <row r="153" spans="1:15" ht="37.15" customHeight="1" x14ac:dyDescent="0.25">
      <c r="A153" s="121" t="s">
        <v>29</v>
      </c>
      <c r="B153" s="10">
        <v>926</v>
      </c>
      <c r="C153" s="117" t="s">
        <v>20</v>
      </c>
      <c r="D153" s="119" t="s">
        <v>20</v>
      </c>
      <c r="E153" s="124" t="s">
        <v>422</v>
      </c>
      <c r="F153" s="119" t="s">
        <v>30</v>
      </c>
      <c r="G153" s="221">
        <f>SUM(G155+G154)</f>
        <v>10000</v>
      </c>
      <c r="H153" s="221">
        <f>SUM(H155+H154)</f>
        <v>0</v>
      </c>
      <c r="I153" s="201">
        <f t="shared" si="78"/>
        <v>10000</v>
      </c>
      <c r="J153" s="221">
        <f>SUM(J155+J154)</f>
        <v>10000</v>
      </c>
      <c r="K153" s="221">
        <f>SUM(K155+K154)</f>
        <v>0</v>
      </c>
      <c r="L153" s="221">
        <f t="shared" si="79"/>
        <v>10000</v>
      </c>
      <c r="M153" s="221">
        <f>SUM(M155)</f>
        <v>0</v>
      </c>
      <c r="N153" s="221">
        <f>SUM(N155)</f>
        <v>0</v>
      </c>
      <c r="O153" s="188">
        <f t="shared" si="80"/>
        <v>0</v>
      </c>
    </row>
    <row r="154" spans="1:15" ht="19.149999999999999" customHeight="1" x14ac:dyDescent="0.25">
      <c r="A154" s="156" t="s">
        <v>33</v>
      </c>
      <c r="B154" s="10">
        <v>926</v>
      </c>
      <c r="C154" s="117" t="s">
        <v>20</v>
      </c>
      <c r="D154" s="119" t="s">
        <v>20</v>
      </c>
      <c r="E154" s="124" t="s">
        <v>422</v>
      </c>
      <c r="F154" s="119" t="s">
        <v>34</v>
      </c>
      <c r="G154" s="164">
        <v>0</v>
      </c>
      <c r="H154" s="164">
        <v>10000</v>
      </c>
      <c r="I154" s="201">
        <f t="shared" ref="I154" si="85">SUM(G154+H154)</f>
        <v>10000</v>
      </c>
      <c r="J154" s="164">
        <v>0</v>
      </c>
      <c r="K154" s="164">
        <v>10000</v>
      </c>
      <c r="L154" s="221">
        <f t="shared" ref="L154" si="86">SUM(J154+K154)</f>
        <v>10000</v>
      </c>
      <c r="M154" s="221"/>
      <c r="N154" s="221"/>
      <c r="O154" s="188"/>
    </row>
    <row r="155" spans="1:15" x14ac:dyDescent="0.25">
      <c r="A155" s="121" t="s">
        <v>31</v>
      </c>
      <c r="B155" s="10">
        <v>926</v>
      </c>
      <c r="C155" s="117" t="s">
        <v>20</v>
      </c>
      <c r="D155" s="119" t="s">
        <v>20</v>
      </c>
      <c r="E155" s="124" t="s">
        <v>422</v>
      </c>
      <c r="F155" s="119" t="s">
        <v>32</v>
      </c>
      <c r="G155" s="164">
        <v>10000</v>
      </c>
      <c r="H155" s="164">
        <v>-10000</v>
      </c>
      <c r="I155" s="201">
        <f t="shared" si="78"/>
        <v>0</v>
      </c>
      <c r="J155" s="164">
        <v>10000</v>
      </c>
      <c r="K155" s="164">
        <v>-10000</v>
      </c>
      <c r="L155" s="221">
        <f t="shared" si="79"/>
        <v>0</v>
      </c>
      <c r="M155" s="164"/>
      <c r="N155" s="164"/>
      <c r="O155" s="188">
        <f t="shared" si="80"/>
        <v>0</v>
      </c>
    </row>
    <row r="156" spans="1:15" x14ac:dyDescent="0.25">
      <c r="A156" s="121" t="s">
        <v>12</v>
      </c>
      <c r="B156" s="10">
        <v>926</v>
      </c>
      <c r="C156" s="117" t="s">
        <v>20</v>
      </c>
      <c r="D156" s="119" t="s">
        <v>20</v>
      </c>
      <c r="E156" s="124" t="s">
        <v>422</v>
      </c>
      <c r="F156" s="119" t="s">
        <v>13</v>
      </c>
      <c r="G156" s="221">
        <f>SUM(G157)</f>
        <v>57500</v>
      </c>
      <c r="H156" s="221">
        <f>SUM(H157)</f>
        <v>0</v>
      </c>
      <c r="I156" s="201">
        <f t="shared" si="78"/>
        <v>57500</v>
      </c>
      <c r="J156" s="221">
        <f t="shared" ref="J156:N158" si="87">SUM(J157)</f>
        <v>57500</v>
      </c>
      <c r="K156" s="221">
        <f t="shared" si="87"/>
        <v>0</v>
      </c>
      <c r="L156" s="221">
        <f t="shared" si="79"/>
        <v>57500</v>
      </c>
      <c r="M156" s="221">
        <f t="shared" si="87"/>
        <v>0</v>
      </c>
      <c r="N156" s="221">
        <f t="shared" si="87"/>
        <v>0</v>
      </c>
      <c r="O156" s="188">
        <f t="shared" si="80"/>
        <v>0</v>
      </c>
    </row>
    <row r="157" spans="1:15" ht="23.25" x14ac:dyDescent="0.25">
      <c r="A157" s="121" t="s">
        <v>157</v>
      </c>
      <c r="B157" s="10">
        <v>926</v>
      </c>
      <c r="C157" s="117" t="s">
        <v>20</v>
      </c>
      <c r="D157" s="119" t="s">
        <v>20</v>
      </c>
      <c r="E157" s="124" t="s">
        <v>422</v>
      </c>
      <c r="F157" s="119" t="s">
        <v>15</v>
      </c>
      <c r="G157" s="164">
        <v>57500</v>
      </c>
      <c r="H157" s="164"/>
      <c r="I157" s="201">
        <f t="shared" si="78"/>
        <v>57500</v>
      </c>
      <c r="J157" s="164">
        <v>57500</v>
      </c>
      <c r="K157" s="164"/>
      <c r="L157" s="221">
        <f t="shared" si="79"/>
        <v>57500</v>
      </c>
      <c r="M157" s="164"/>
      <c r="N157" s="164"/>
      <c r="O157" s="188">
        <f t="shared" si="80"/>
        <v>0</v>
      </c>
    </row>
    <row r="158" spans="1:15" x14ac:dyDescent="0.25">
      <c r="A158" s="122" t="s">
        <v>88</v>
      </c>
      <c r="B158" s="10">
        <v>926</v>
      </c>
      <c r="C158" s="117" t="s">
        <v>20</v>
      </c>
      <c r="D158" s="119" t="s">
        <v>20</v>
      </c>
      <c r="E158" s="124" t="s">
        <v>422</v>
      </c>
      <c r="F158" s="119" t="s">
        <v>78</v>
      </c>
      <c r="G158" s="221">
        <f>SUM(G159)</f>
        <v>10000</v>
      </c>
      <c r="H158" s="221">
        <f>SUM(H159)</f>
        <v>0</v>
      </c>
      <c r="I158" s="201">
        <f t="shared" si="78"/>
        <v>10000</v>
      </c>
      <c r="J158" s="221">
        <f t="shared" si="87"/>
        <v>10000</v>
      </c>
      <c r="K158" s="221">
        <f t="shared" si="87"/>
        <v>0</v>
      </c>
      <c r="L158" s="221">
        <f t="shared" si="79"/>
        <v>10000</v>
      </c>
      <c r="M158" s="221">
        <f t="shared" si="87"/>
        <v>0</v>
      </c>
      <c r="N158" s="221">
        <f t="shared" si="87"/>
        <v>0</v>
      </c>
      <c r="O158" s="188">
        <f t="shared" si="80"/>
        <v>0</v>
      </c>
    </row>
    <row r="159" spans="1:15" x14ac:dyDescent="0.25">
      <c r="A159" s="121" t="s">
        <v>339</v>
      </c>
      <c r="B159" s="10">
        <v>926</v>
      </c>
      <c r="C159" s="117" t="s">
        <v>20</v>
      </c>
      <c r="D159" s="119" t="s">
        <v>20</v>
      </c>
      <c r="E159" s="124" t="s">
        <v>422</v>
      </c>
      <c r="F159" s="119" t="s">
        <v>338</v>
      </c>
      <c r="G159" s="164">
        <v>10000</v>
      </c>
      <c r="H159" s="164"/>
      <c r="I159" s="201">
        <f t="shared" si="78"/>
        <v>10000</v>
      </c>
      <c r="J159" s="164">
        <v>10000</v>
      </c>
      <c r="K159" s="164"/>
      <c r="L159" s="221">
        <f t="shared" si="79"/>
        <v>10000</v>
      </c>
      <c r="M159" s="164"/>
      <c r="N159" s="164"/>
      <c r="O159" s="188">
        <f t="shared" si="80"/>
        <v>0</v>
      </c>
    </row>
    <row r="160" spans="1:15" ht="15.75" x14ac:dyDescent="0.25">
      <c r="A160" s="33" t="s">
        <v>410</v>
      </c>
      <c r="B160" s="306" t="s">
        <v>64</v>
      </c>
      <c r="C160" s="276" t="s">
        <v>59</v>
      </c>
      <c r="D160" s="307" t="s">
        <v>7</v>
      </c>
      <c r="E160" s="307" t="s">
        <v>115</v>
      </c>
      <c r="F160" s="306" t="s">
        <v>8</v>
      </c>
      <c r="G160" s="211">
        <f>SUM(G161+G186+G193)</f>
        <v>54830299</v>
      </c>
      <c r="H160" s="211">
        <f>SUM(H161+H186+H193)</f>
        <v>784897</v>
      </c>
      <c r="I160" s="233">
        <f t="shared" si="78"/>
        <v>55615196</v>
      </c>
      <c r="J160" s="211">
        <f t="shared" ref="J160:N160" si="88">SUM(J161+J186+J193)</f>
        <v>55012845</v>
      </c>
      <c r="K160" s="211">
        <f t="shared" ref="K160" si="89">SUM(K161+K186+K193)</f>
        <v>0</v>
      </c>
      <c r="L160" s="188">
        <f t="shared" si="79"/>
        <v>55012845</v>
      </c>
      <c r="M160" s="211">
        <f t="shared" si="88"/>
        <v>51642473.25</v>
      </c>
      <c r="N160" s="211">
        <f t="shared" si="88"/>
        <v>0</v>
      </c>
      <c r="O160" s="188">
        <f t="shared" si="80"/>
        <v>51642473.25</v>
      </c>
    </row>
    <row r="161" spans="1:15" x14ac:dyDescent="0.25">
      <c r="A161" s="288" t="s">
        <v>60</v>
      </c>
      <c r="B161" s="286">
        <v>926</v>
      </c>
      <c r="C161" s="276" t="s">
        <v>59</v>
      </c>
      <c r="D161" s="277" t="s">
        <v>22</v>
      </c>
      <c r="E161" s="278" t="s">
        <v>115</v>
      </c>
      <c r="F161" s="277" t="s">
        <v>8</v>
      </c>
      <c r="G161" s="233">
        <f>SUM(G162+G168+G171+G165+G174+G177+G180+G183)</f>
        <v>38397547</v>
      </c>
      <c r="H161" s="233">
        <f>SUM(H162+H168+H171+H165+H174+H177+H180+H183)</f>
        <v>644897</v>
      </c>
      <c r="I161" s="233">
        <f t="shared" si="78"/>
        <v>39042444</v>
      </c>
      <c r="J161" s="233">
        <f t="shared" ref="J161:N161" si="90">SUM(J162+J168+J171+J165+J174+J177)</f>
        <v>38660686.060000002</v>
      </c>
      <c r="K161" s="233">
        <f t="shared" ref="K161" si="91">SUM(K162+K168+K171+K165+K174+K177)</f>
        <v>0</v>
      </c>
      <c r="L161" s="188">
        <f t="shared" si="79"/>
        <v>38660686.060000002</v>
      </c>
      <c r="M161" s="233">
        <f t="shared" si="90"/>
        <v>35796985.060000002</v>
      </c>
      <c r="N161" s="233">
        <f t="shared" si="90"/>
        <v>0</v>
      </c>
      <c r="O161" s="188">
        <f t="shared" si="80"/>
        <v>35796985.060000002</v>
      </c>
    </row>
    <row r="162" spans="1:15" x14ac:dyDescent="0.25">
      <c r="A162" s="256" t="s">
        <v>66</v>
      </c>
      <c r="B162" s="281">
        <v>926</v>
      </c>
      <c r="C162" s="282" t="s">
        <v>59</v>
      </c>
      <c r="D162" s="292" t="s">
        <v>22</v>
      </c>
      <c r="E162" s="283" t="s">
        <v>198</v>
      </c>
      <c r="F162" s="292" t="s">
        <v>8</v>
      </c>
      <c r="G162" s="233">
        <f t="shared" ref="G162:N163" si="92">SUM(G163)</f>
        <v>11261900</v>
      </c>
      <c r="H162" s="233">
        <f t="shared" si="92"/>
        <v>590000</v>
      </c>
      <c r="I162" s="233">
        <f t="shared" si="78"/>
        <v>11851900</v>
      </c>
      <c r="J162" s="233">
        <f t="shared" si="92"/>
        <v>17342193.059999999</v>
      </c>
      <c r="K162" s="233">
        <f t="shared" si="92"/>
        <v>0</v>
      </c>
      <c r="L162" s="188">
        <f t="shared" si="79"/>
        <v>17342193.059999999</v>
      </c>
      <c r="M162" s="233">
        <f t="shared" si="92"/>
        <v>10392474.060000001</v>
      </c>
      <c r="N162" s="233">
        <f t="shared" si="92"/>
        <v>0</v>
      </c>
      <c r="O162" s="188">
        <f t="shared" si="80"/>
        <v>10392474.060000001</v>
      </c>
    </row>
    <row r="163" spans="1:15" ht="23.25" x14ac:dyDescent="0.25">
      <c r="A163" s="156" t="s">
        <v>16</v>
      </c>
      <c r="B163" s="10">
        <v>926</v>
      </c>
      <c r="C163" s="171" t="s">
        <v>59</v>
      </c>
      <c r="D163" s="268" t="s">
        <v>22</v>
      </c>
      <c r="E163" s="269" t="s">
        <v>198</v>
      </c>
      <c r="F163" s="171" t="s">
        <v>17</v>
      </c>
      <c r="G163" s="201">
        <f t="shared" si="92"/>
        <v>11261900</v>
      </c>
      <c r="H163" s="201">
        <f t="shared" si="92"/>
        <v>590000</v>
      </c>
      <c r="I163" s="201">
        <f t="shared" si="78"/>
        <v>11851900</v>
      </c>
      <c r="J163" s="201">
        <f t="shared" si="92"/>
        <v>17342193.059999999</v>
      </c>
      <c r="K163" s="201">
        <f t="shared" si="92"/>
        <v>0</v>
      </c>
      <c r="L163" s="221">
        <f t="shared" si="79"/>
        <v>17342193.059999999</v>
      </c>
      <c r="M163" s="201">
        <f t="shared" si="92"/>
        <v>10392474.060000001</v>
      </c>
      <c r="N163" s="201">
        <f t="shared" si="92"/>
        <v>0</v>
      </c>
      <c r="O163" s="221">
        <f t="shared" si="80"/>
        <v>10392474.060000001</v>
      </c>
    </row>
    <row r="164" spans="1:15" x14ac:dyDescent="0.25">
      <c r="A164" s="267" t="s">
        <v>148</v>
      </c>
      <c r="B164" s="10">
        <v>926</v>
      </c>
      <c r="C164" s="171" t="s">
        <v>59</v>
      </c>
      <c r="D164" s="268" t="s">
        <v>22</v>
      </c>
      <c r="E164" s="269" t="s">
        <v>198</v>
      </c>
      <c r="F164" s="171" t="s">
        <v>147</v>
      </c>
      <c r="G164" s="201">
        <v>11261900</v>
      </c>
      <c r="H164" s="201">
        <v>590000</v>
      </c>
      <c r="I164" s="201">
        <f t="shared" si="78"/>
        <v>11851900</v>
      </c>
      <c r="J164" s="201">
        <v>17342193.059999999</v>
      </c>
      <c r="K164" s="201"/>
      <c r="L164" s="221">
        <f t="shared" si="79"/>
        <v>17342193.059999999</v>
      </c>
      <c r="M164" s="201">
        <v>10392474.060000001</v>
      </c>
      <c r="N164" s="201"/>
      <c r="O164" s="221">
        <f t="shared" si="80"/>
        <v>10392474.060000001</v>
      </c>
    </row>
    <row r="165" spans="1:15" ht="77.25" x14ac:dyDescent="0.25">
      <c r="A165" s="256" t="s">
        <v>199</v>
      </c>
      <c r="B165" s="281">
        <v>926</v>
      </c>
      <c r="C165" s="282" t="s">
        <v>59</v>
      </c>
      <c r="D165" s="292" t="s">
        <v>22</v>
      </c>
      <c r="E165" s="283" t="s">
        <v>200</v>
      </c>
      <c r="F165" s="292" t="s">
        <v>8</v>
      </c>
      <c r="G165" s="233">
        <f>SUM(G167)</f>
        <v>6535991</v>
      </c>
      <c r="H165" s="233">
        <f>SUM(H167)</f>
        <v>0</v>
      </c>
      <c r="I165" s="233">
        <f t="shared" si="78"/>
        <v>6535991</v>
      </c>
      <c r="J165" s="233">
        <f t="shared" ref="J165:N165" si="93">SUM(J167)</f>
        <v>211000</v>
      </c>
      <c r="K165" s="233">
        <f t="shared" ref="K165" si="94">SUM(K167)</f>
        <v>0</v>
      </c>
      <c r="L165" s="188">
        <f t="shared" si="79"/>
        <v>211000</v>
      </c>
      <c r="M165" s="233">
        <f t="shared" si="93"/>
        <v>6535991</v>
      </c>
      <c r="N165" s="233">
        <f t="shared" si="93"/>
        <v>0</v>
      </c>
      <c r="O165" s="188">
        <f t="shared" si="80"/>
        <v>6535991</v>
      </c>
    </row>
    <row r="166" spans="1:15" ht="23.25" x14ac:dyDescent="0.25">
      <c r="A166" s="156" t="s">
        <v>16</v>
      </c>
      <c r="B166" s="10">
        <v>926</v>
      </c>
      <c r="C166" s="171" t="s">
        <v>59</v>
      </c>
      <c r="D166" s="268" t="s">
        <v>22</v>
      </c>
      <c r="E166" s="269" t="s">
        <v>200</v>
      </c>
      <c r="F166" s="171" t="s">
        <v>17</v>
      </c>
      <c r="G166" s="201">
        <f>SUM(G167)</f>
        <v>6535991</v>
      </c>
      <c r="H166" s="201">
        <f>SUM(H167)</f>
        <v>0</v>
      </c>
      <c r="I166" s="201">
        <f t="shared" si="78"/>
        <v>6535991</v>
      </c>
      <c r="J166" s="201">
        <f t="shared" ref="J166:N166" si="95">SUM(J167)</f>
        <v>211000</v>
      </c>
      <c r="K166" s="201">
        <f t="shared" si="95"/>
        <v>0</v>
      </c>
      <c r="L166" s="221">
        <f t="shared" si="79"/>
        <v>211000</v>
      </c>
      <c r="M166" s="201">
        <f t="shared" si="95"/>
        <v>6535991</v>
      </c>
      <c r="N166" s="201">
        <f t="shared" si="95"/>
        <v>0</v>
      </c>
      <c r="O166" s="221">
        <f t="shared" si="80"/>
        <v>6535991</v>
      </c>
    </row>
    <row r="167" spans="1:15" x14ac:dyDescent="0.25">
      <c r="A167" s="267" t="s">
        <v>148</v>
      </c>
      <c r="B167" s="10">
        <v>926</v>
      </c>
      <c r="C167" s="171" t="s">
        <v>59</v>
      </c>
      <c r="D167" s="268" t="s">
        <v>22</v>
      </c>
      <c r="E167" s="269" t="s">
        <v>200</v>
      </c>
      <c r="F167" s="171" t="s">
        <v>147</v>
      </c>
      <c r="G167" s="201">
        <v>6535991</v>
      </c>
      <c r="H167" s="201"/>
      <c r="I167" s="201">
        <f t="shared" si="78"/>
        <v>6535991</v>
      </c>
      <c r="J167" s="201">
        <v>211000</v>
      </c>
      <c r="K167" s="201"/>
      <c r="L167" s="221">
        <f t="shared" si="79"/>
        <v>211000</v>
      </c>
      <c r="M167" s="201">
        <v>6535991</v>
      </c>
      <c r="N167" s="201"/>
      <c r="O167" s="221">
        <f t="shared" si="80"/>
        <v>6535991</v>
      </c>
    </row>
    <row r="168" spans="1:15" ht="25.5" customHeight="1" x14ac:dyDescent="0.25">
      <c r="A168" s="256" t="s">
        <v>201</v>
      </c>
      <c r="B168" s="281">
        <v>926</v>
      </c>
      <c r="C168" s="282" t="s">
        <v>59</v>
      </c>
      <c r="D168" s="292" t="s">
        <v>22</v>
      </c>
      <c r="E168" s="283" t="s">
        <v>202</v>
      </c>
      <c r="F168" s="292" t="s">
        <v>8</v>
      </c>
      <c r="G168" s="233">
        <f t="shared" ref="G168:N169" si="96">SUM(G169)</f>
        <v>17717272</v>
      </c>
      <c r="H168" s="233">
        <f t="shared" si="96"/>
        <v>0</v>
      </c>
      <c r="I168" s="233">
        <f t="shared" si="78"/>
        <v>17717272</v>
      </c>
      <c r="J168" s="233">
        <f t="shared" si="96"/>
        <v>20992293</v>
      </c>
      <c r="K168" s="233">
        <f t="shared" si="96"/>
        <v>0</v>
      </c>
      <c r="L168" s="188">
        <f t="shared" si="79"/>
        <v>20992293</v>
      </c>
      <c r="M168" s="233">
        <f t="shared" si="96"/>
        <v>14922306.210000001</v>
      </c>
      <c r="N168" s="233">
        <f t="shared" si="96"/>
        <v>0</v>
      </c>
      <c r="O168" s="188">
        <f t="shared" si="80"/>
        <v>14922306.210000001</v>
      </c>
    </row>
    <row r="169" spans="1:15" ht="23.25" x14ac:dyDescent="0.25">
      <c r="A169" s="156" t="s">
        <v>16</v>
      </c>
      <c r="B169" s="10">
        <v>926</v>
      </c>
      <c r="C169" s="171" t="s">
        <v>59</v>
      </c>
      <c r="D169" s="268" t="s">
        <v>22</v>
      </c>
      <c r="E169" s="269" t="s">
        <v>202</v>
      </c>
      <c r="F169" s="171" t="s">
        <v>17</v>
      </c>
      <c r="G169" s="201">
        <f t="shared" si="96"/>
        <v>17717272</v>
      </c>
      <c r="H169" s="201">
        <f t="shared" si="96"/>
        <v>0</v>
      </c>
      <c r="I169" s="201">
        <f t="shared" si="78"/>
        <v>17717272</v>
      </c>
      <c r="J169" s="201">
        <f t="shared" si="96"/>
        <v>20992293</v>
      </c>
      <c r="K169" s="201">
        <f t="shared" si="96"/>
        <v>0</v>
      </c>
      <c r="L169" s="221">
        <f t="shared" si="79"/>
        <v>20992293</v>
      </c>
      <c r="M169" s="201">
        <f t="shared" si="96"/>
        <v>14922306.210000001</v>
      </c>
      <c r="N169" s="201">
        <f t="shared" si="96"/>
        <v>0</v>
      </c>
      <c r="O169" s="221">
        <f t="shared" si="80"/>
        <v>14922306.210000001</v>
      </c>
    </row>
    <row r="170" spans="1:15" x14ac:dyDescent="0.25">
      <c r="A170" s="267" t="s">
        <v>148</v>
      </c>
      <c r="B170" s="10">
        <v>926</v>
      </c>
      <c r="C170" s="171" t="s">
        <v>59</v>
      </c>
      <c r="D170" s="268" t="s">
        <v>22</v>
      </c>
      <c r="E170" s="269" t="s">
        <v>202</v>
      </c>
      <c r="F170" s="171" t="s">
        <v>147</v>
      </c>
      <c r="G170" s="201">
        <v>17717272</v>
      </c>
      <c r="H170" s="201"/>
      <c r="I170" s="201">
        <f t="shared" si="78"/>
        <v>17717272</v>
      </c>
      <c r="J170" s="201">
        <v>20992293</v>
      </c>
      <c r="K170" s="201"/>
      <c r="L170" s="221">
        <f t="shared" si="79"/>
        <v>20992293</v>
      </c>
      <c r="M170" s="201">
        <v>14922306.210000001</v>
      </c>
      <c r="N170" s="201"/>
      <c r="O170" s="221">
        <f t="shared" si="80"/>
        <v>14922306.210000001</v>
      </c>
    </row>
    <row r="171" spans="1:15" ht="60.75" x14ac:dyDescent="0.25">
      <c r="A171" s="295" t="s">
        <v>349</v>
      </c>
      <c r="B171" s="281">
        <v>926</v>
      </c>
      <c r="C171" s="282" t="s">
        <v>59</v>
      </c>
      <c r="D171" s="292" t="s">
        <v>22</v>
      </c>
      <c r="E171" s="283" t="s">
        <v>118</v>
      </c>
      <c r="F171" s="292" t="s">
        <v>8</v>
      </c>
      <c r="G171" s="233">
        <f t="shared" ref="G171:N172" si="97">SUM(G172)</f>
        <v>115200</v>
      </c>
      <c r="H171" s="233">
        <f t="shared" si="97"/>
        <v>0</v>
      </c>
      <c r="I171" s="233">
        <f t="shared" si="78"/>
        <v>115200</v>
      </c>
      <c r="J171" s="233">
        <f t="shared" si="97"/>
        <v>115200</v>
      </c>
      <c r="K171" s="233">
        <f t="shared" si="97"/>
        <v>0</v>
      </c>
      <c r="L171" s="188">
        <f t="shared" si="79"/>
        <v>115200</v>
      </c>
      <c r="M171" s="233">
        <f t="shared" si="97"/>
        <v>115200</v>
      </c>
      <c r="N171" s="233">
        <f t="shared" si="97"/>
        <v>0</v>
      </c>
      <c r="O171" s="188">
        <f t="shared" si="80"/>
        <v>115200</v>
      </c>
    </row>
    <row r="172" spans="1:15" ht="23.25" x14ac:dyDescent="0.25">
      <c r="A172" s="156" t="s">
        <v>16</v>
      </c>
      <c r="B172" s="10">
        <v>926</v>
      </c>
      <c r="C172" s="171" t="s">
        <v>59</v>
      </c>
      <c r="D172" s="268" t="s">
        <v>22</v>
      </c>
      <c r="E172" s="269" t="s">
        <v>118</v>
      </c>
      <c r="F172" s="171" t="s">
        <v>17</v>
      </c>
      <c r="G172" s="201">
        <f t="shared" si="97"/>
        <v>115200</v>
      </c>
      <c r="H172" s="201">
        <f t="shared" si="97"/>
        <v>0</v>
      </c>
      <c r="I172" s="201">
        <f t="shared" si="78"/>
        <v>115200</v>
      </c>
      <c r="J172" s="201">
        <f t="shared" si="97"/>
        <v>115200</v>
      </c>
      <c r="K172" s="201">
        <f t="shared" si="97"/>
        <v>0</v>
      </c>
      <c r="L172" s="221">
        <f t="shared" si="79"/>
        <v>115200</v>
      </c>
      <c r="M172" s="201">
        <f t="shared" si="97"/>
        <v>115200</v>
      </c>
      <c r="N172" s="201">
        <f t="shared" si="97"/>
        <v>0</v>
      </c>
      <c r="O172" s="221">
        <f t="shared" si="80"/>
        <v>115200</v>
      </c>
    </row>
    <row r="173" spans="1:15" x14ac:dyDescent="0.25">
      <c r="A173" s="267" t="s">
        <v>148</v>
      </c>
      <c r="B173" s="10">
        <v>926</v>
      </c>
      <c r="C173" s="171" t="s">
        <v>59</v>
      </c>
      <c r="D173" s="268" t="s">
        <v>22</v>
      </c>
      <c r="E173" s="269" t="s">
        <v>118</v>
      </c>
      <c r="F173" s="171" t="s">
        <v>147</v>
      </c>
      <c r="G173" s="201">
        <v>115200</v>
      </c>
      <c r="H173" s="201"/>
      <c r="I173" s="201">
        <f t="shared" si="78"/>
        <v>115200</v>
      </c>
      <c r="J173" s="201">
        <v>115200</v>
      </c>
      <c r="K173" s="201"/>
      <c r="L173" s="221">
        <f t="shared" si="79"/>
        <v>115200</v>
      </c>
      <c r="M173" s="201">
        <v>115200</v>
      </c>
      <c r="N173" s="201"/>
      <c r="O173" s="221">
        <f t="shared" si="80"/>
        <v>115200</v>
      </c>
    </row>
    <row r="174" spans="1:15" ht="77.25" x14ac:dyDescent="0.25">
      <c r="A174" s="256" t="s">
        <v>204</v>
      </c>
      <c r="B174" s="281">
        <v>926</v>
      </c>
      <c r="C174" s="282" t="s">
        <v>59</v>
      </c>
      <c r="D174" s="292" t="s">
        <v>22</v>
      </c>
      <c r="E174" s="283" t="s">
        <v>205</v>
      </c>
      <c r="F174" s="292" t="s">
        <v>8</v>
      </c>
      <c r="G174" s="233">
        <f t="shared" ref="G174:N184" si="98">SUM(G175)</f>
        <v>2767184</v>
      </c>
      <c r="H174" s="233">
        <f t="shared" si="98"/>
        <v>0</v>
      </c>
      <c r="I174" s="233">
        <f t="shared" si="78"/>
        <v>2767184</v>
      </c>
      <c r="J174" s="233">
        <f t="shared" si="98"/>
        <v>0</v>
      </c>
      <c r="K174" s="233">
        <f t="shared" si="98"/>
        <v>0</v>
      </c>
      <c r="L174" s="188">
        <f t="shared" si="79"/>
        <v>0</v>
      </c>
      <c r="M174" s="233">
        <f t="shared" si="98"/>
        <v>2767184</v>
      </c>
      <c r="N174" s="233">
        <f t="shared" si="98"/>
        <v>0</v>
      </c>
      <c r="O174" s="188">
        <f t="shared" si="80"/>
        <v>2767184</v>
      </c>
    </row>
    <row r="175" spans="1:15" ht="23.25" x14ac:dyDescent="0.25">
      <c r="A175" s="156" t="s">
        <v>16</v>
      </c>
      <c r="B175" s="10">
        <v>926</v>
      </c>
      <c r="C175" s="171" t="s">
        <v>59</v>
      </c>
      <c r="D175" s="268" t="s">
        <v>22</v>
      </c>
      <c r="E175" s="269" t="s">
        <v>205</v>
      </c>
      <c r="F175" s="171" t="s">
        <v>17</v>
      </c>
      <c r="G175" s="201">
        <f t="shared" si="98"/>
        <v>2767184</v>
      </c>
      <c r="H175" s="201">
        <f t="shared" si="98"/>
        <v>0</v>
      </c>
      <c r="I175" s="201">
        <f t="shared" si="78"/>
        <v>2767184</v>
      </c>
      <c r="J175" s="201">
        <f t="shared" si="98"/>
        <v>0</v>
      </c>
      <c r="K175" s="201">
        <f t="shared" si="98"/>
        <v>0</v>
      </c>
      <c r="L175" s="188">
        <f t="shared" si="79"/>
        <v>0</v>
      </c>
      <c r="M175" s="201">
        <f t="shared" si="98"/>
        <v>2767184</v>
      </c>
      <c r="N175" s="201">
        <f t="shared" si="98"/>
        <v>0</v>
      </c>
      <c r="O175" s="221">
        <f t="shared" si="80"/>
        <v>2767184</v>
      </c>
    </row>
    <row r="176" spans="1:15" x14ac:dyDescent="0.25">
      <c r="A176" s="267" t="s">
        <v>148</v>
      </c>
      <c r="B176" s="10">
        <v>926</v>
      </c>
      <c r="C176" s="171" t="s">
        <v>59</v>
      </c>
      <c r="D176" s="268" t="s">
        <v>22</v>
      </c>
      <c r="E176" s="269" t="s">
        <v>205</v>
      </c>
      <c r="F176" s="171" t="s">
        <v>147</v>
      </c>
      <c r="G176" s="201">
        <v>2767184</v>
      </c>
      <c r="H176" s="201"/>
      <c r="I176" s="201">
        <f t="shared" si="78"/>
        <v>2767184</v>
      </c>
      <c r="J176" s="201"/>
      <c r="K176" s="201"/>
      <c r="L176" s="188">
        <f t="shared" si="79"/>
        <v>0</v>
      </c>
      <c r="M176" s="201">
        <v>2767184</v>
      </c>
      <c r="N176" s="201"/>
      <c r="O176" s="221">
        <f t="shared" si="80"/>
        <v>2767184</v>
      </c>
    </row>
    <row r="177" spans="1:15" ht="39" x14ac:dyDescent="0.25">
      <c r="A177" s="256" t="s">
        <v>347</v>
      </c>
      <c r="B177" s="281">
        <v>926</v>
      </c>
      <c r="C177" s="282" t="s">
        <v>59</v>
      </c>
      <c r="D177" s="292" t="s">
        <v>22</v>
      </c>
      <c r="E177" s="283" t="s">
        <v>278</v>
      </c>
      <c r="F177" s="292" t="s">
        <v>8</v>
      </c>
      <c r="G177" s="233">
        <f t="shared" si="98"/>
        <v>0</v>
      </c>
      <c r="H177" s="233">
        <f t="shared" si="98"/>
        <v>0</v>
      </c>
      <c r="I177" s="201">
        <f t="shared" si="78"/>
        <v>0</v>
      </c>
      <c r="J177" s="233">
        <f t="shared" si="98"/>
        <v>0</v>
      </c>
      <c r="K177" s="233">
        <f t="shared" si="98"/>
        <v>0</v>
      </c>
      <c r="L177" s="188">
        <f t="shared" si="79"/>
        <v>0</v>
      </c>
      <c r="M177" s="233">
        <f t="shared" si="98"/>
        <v>1063829.79</v>
      </c>
      <c r="N177" s="233">
        <f t="shared" si="98"/>
        <v>0</v>
      </c>
      <c r="O177" s="188">
        <f t="shared" si="80"/>
        <v>1063829.79</v>
      </c>
    </row>
    <row r="178" spans="1:15" ht="23.25" x14ac:dyDescent="0.25">
      <c r="A178" s="156" t="s">
        <v>16</v>
      </c>
      <c r="B178" s="10">
        <v>926</v>
      </c>
      <c r="C178" s="171" t="s">
        <v>59</v>
      </c>
      <c r="D178" s="268" t="s">
        <v>22</v>
      </c>
      <c r="E178" s="269" t="s">
        <v>278</v>
      </c>
      <c r="F178" s="171" t="s">
        <v>17</v>
      </c>
      <c r="G178" s="201">
        <f t="shared" si="98"/>
        <v>0</v>
      </c>
      <c r="H178" s="201">
        <f t="shared" si="98"/>
        <v>0</v>
      </c>
      <c r="I178" s="201">
        <f t="shared" si="78"/>
        <v>0</v>
      </c>
      <c r="J178" s="201">
        <f t="shared" si="98"/>
        <v>0</v>
      </c>
      <c r="K178" s="201">
        <f t="shared" si="98"/>
        <v>0</v>
      </c>
      <c r="L178" s="188">
        <f t="shared" si="79"/>
        <v>0</v>
      </c>
      <c r="M178" s="201">
        <f t="shared" si="98"/>
        <v>1063829.79</v>
      </c>
      <c r="N178" s="201">
        <f t="shared" si="98"/>
        <v>0</v>
      </c>
      <c r="O178" s="221">
        <f t="shared" si="80"/>
        <v>1063829.79</v>
      </c>
    </row>
    <row r="179" spans="1:15" x14ac:dyDescent="0.25">
      <c r="A179" s="267" t="s">
        <v>148</v>
      </c>
      <c r="B179" s="10">
        <v>926</v>
      </c>
      <c r="C179" s="171" t="s">
        <v>59</v>
      </c>
      <c r="D179" s="268" t="s">
        <v>22</v>
      </c>
      <c r="E179" s="269" t="s">
        <v>278</v>
      </c>
      <c r="F179" s="171" t="s">
        <v>147</v>
      </c>
      <c r="G179" s="201">
        <v>0</v>
      </c>
      <c r="H179" s="201"/>
      <c r="I179" s="201">
        <f t="shared" si="78"/>
        <v>0</v>
      </c>
      <c r="J179" s="201"/>
      <c r="K179" s="201"/>
      <c r="L179" s="188">
        <f t="shared" si="79"/>
        <v>0</v>
      </c>
      <c r="M179" s="201">
        <v>1063829.79</v>
      </c>
      <c r="N179" s="201"/>
      <c r="O179" s="221">
        <f t="shared" si="80"/>
        <v>1063829.79</v>
      </c>
    </row>
    <row r="180" spans="1:15" x14ac:dyDescent="0.25">
      <c r="A180" s="256" t="s">
        <v>472</v>
      </c>
      <c r="B180" s="281">
        <v>926</v>
      </c>
      <c r="C180" s="282" t="s">
        <v>59</v>
      </c>
      <c r="D180" s="292" t="s">
        <v>22</v>
      </c>
      <c r="E180" s="283" t="s">
        <v>471</v>
      </c>
      <c r="F180" s="292" t="s">
        <v>8</v>
      </c>
      <c r="G180" s="233">
        <f t="shared" si="98"/>
        <v>0</v>
      </c>
      <c r="H180" s="233">
        <f t="shared" si="98"/>
        <v>54897</v>
      </c>
      <c r="I180" s="201">
        <f t="shared" si="78"/>
        <v>54897</v>
      </c>
      <c r="J180" s="233">
        <f t="shared" si="98"/>
        <v>0</v>
      </c>
      <c r="K180" s="233">
        <f t="shared" si="98"/>
        <v>0</v>
      </c>
      <c r="L180" s="188">
        <f t="shared" si="79"/>
        <v>0</v>
      </c>
      <c r="M180" s="233">
        <f t="shared" si="98"/>
        <v>0</v>
      </c>
      <c r="N180" s="233">
        <f t="shared" si="98"/>
        <v>0</v>
      </c>
      <c r="O180" s="188">
        <f t="shared" si="80"/>
        <v>0</v>
      </c>
    </row>
    <row r="181" spans="1:15" ht="23.25" x14ac:dyDescent="0.25">
      <c r="A181" s="156" t="s">
        <v>16</v>
      </c>
      <c r="B181" s="10">
        <v>926</v>
      </c>
      <c r="C181" s="171" t="s">
        <v>59</v>
      </c>
      <c r="D181" s="268" t="s">
        <v>22</v>
      </c>
      <c r="E181" s="269" t="s">
        <v>471</v>
      </c>
      <c r="F181" s="171" t="s">
        <v>17</v>
      </c>
      <c r="G181" s="201">
        <f t="shared" si="98"/>
        <v>0</v>
      </c>
      <c r="H181" s="201">
        <f t="shared" si="98"/>
        <v>54897</v>
      </c>
      <c r="I181" s="201">
        <f t="shared" si="78"/>
        <v>54897</v>
      </c>
      <c r="J181" s="201">
        <f t="shared" si="98"/>
        <v>0</v>
      </c>
      <c r="K181" s="201">
        <f t="shared" si="98"/>
        <v>0</v>
      </c>
      <c r="L181" s="188">
        <f t="shared" si="79"/>
        <v>0</v>
      </c>
      <c r="M181" s="201">
        <f t="shared" si="98"/>
        <v>0</v>
      </c>
      <c r="N181" s="201">
        <f t="shared" si="98"/>
        <v>0</v>
      </c>
      <c r="O181" s="188">
        <f t="shared" si="80"/>
        <v>0</v>
      </c>
    </row>
    <row r="182" spans="1:15" x14ac:dyDescent="0.25">
      <c r="A182" s="267" t="s">
        <v>148</v>
      </c>
      <c r="B182" s="10">
        <v>926</v>
      </c>
      <c r="C182" s="171" t="s">
        <v>59</v>
      </c>
      <c r="D182" s="268" t="s">
        <v>22</v>
      </c>
      <c r="E182" s="269" t="s">
        <v>471</v>
      </c>
      <c r="F182" s="171" t="s">
        <v>147</v>
      </c>
      <c r="G182" s="201"/>
      <c r="H182" s="201">
        <v>54897</v>
      </c>
      <c r="I182" s="201">
        <f t="shared" si="78"/>
        <v>54897</v>
      </c>
      <c r="J182" s="201">
        <v>0</v>
      </c>
      <c r="K182" s="201">
        <v>0</v>
      </c>
      <c r="L182" s="188">
        <f t="shared" si="79"/>
        <v>0</v>
      </c>
      <c r="M182" s="201">
        <v>0</v>
      </c>
      <c r="N182" s="201">
        <v>0</v>
      </c>
      <c r="O182" s="188">
        <f t="shared" si="80"/>
        <v>0</v>
      </c>
    </row>
    <row r="183" spans="1:15" ht="51.75" x14ac:dyDescent="0.25">
      <c r="A183" s="256" t="s">
        <v>359</v>
      </c>
      <c r="B183" s="281">
        <v>926</v>
      </c>
      <c r="C183" s="282" t="s">
        <v>59</v>
      </c>
      <c r="D183" s="292" t="s">
        <v>22</v>
      </c>
      <c r="E183" s="283" t="s">
        <v>358</v>
      </c>
      <c r="F183" s="292" t="s">
        <v>8</v>
      </c>
      <c r="G183" s="233">
        <f t="shared" si="98"/>
        <v>0</v>
      </c>
      <c r="H183" s="233">
        <f t="shared" si="98"/>
        <v>0</v>
      </c>
      <c r="I183" s="201">
        <f t="shared" si="78"/>
        <v>0</v>
      </c>
      <c r="J183" s="233">
        <f t="shared" si="98"/>
        <v>0</v>
      </c>
      <c r="K183" s="233">
        <f t="shared" si="98"/>
        <v>0</v>
      </c>
      <c r="L183" s="188">
        <f t="shared" si="79"/>
        <v>0</v>
      </c>
      <c r="M183" s="233">
        <f t="shared" si="98"/>
        <v>0</v>
      </c>
      <c r="N183" s="233">
        <f t="shared" si="98"/>
        <v>0</v>
      </c>
      <c r="O183" s="188">
        <f t="shared" si="80"/>
        <v>0</v>
      </c>
    </row>
    <row r="184" spans="1:15" ht="23.25" x14ac:dyDescent="0.25">
      <c r="A184" s="156" t="s">
        <v>16</v>
      </c>
      <c r="B184" s="10">
        <v>926</v>
      </c>
      <c r="C184" s="171" t="s">
        <v>59</v>
      </c>
      <c r="D184" s="268" t="s">
        <v>22</v>
      </c>
      <c r="E184" s="269" t="s">
        <v>358</v>
      </c>
      <c r="F184" s="171" t="s">
        <v>17</v>
      </c>
      <c r="G184" s="201">
        <f t="shared" si="98"/>
        <v>0</v>
      </c>
      <c r="H184" s="201">
        <f t="shared" si="98"/>
        <v>0</v>
      </c>
      <c r="I184" s="201">
        <f t="shared" si="78"/>
        <v>0</v>
      </c>
      <c r="J184" s="201">
        <f t="shared" si="98"/>
        <v>0</v>
      </c>
      <c r="K184" s="201">
        <f t="shared" si="98"/>
        <v>0</v>
      </c>
      <c r="L184" s="188">
        <f t="shared" si="79"/>
        <v>0</v>
      </c>
      <c r="M184" s="201">
        <f t="shared" si="98"/>
        <v>0</v>
      </c>
      <c r="N184" s="201">
        <f t="shared" si="98"/>
        <v>0</v>
      </c>
      <c r="O184" s="188">
        <f t="shared" si="80"/>
        <v>0</v>
      </c>
    </row>
    <row r="185" spans="1:15" x14ac:dyDescent="0.25">
      <c r="A185" s="267" t="s">
        <v>148</v>
      </c>
      <c r="B185" s="10">
        <v>926</v>
      </c>
      <c r="C185" s="171" t="s">
        <v>59</v>
      </c>
      <c r="D185" s="268" t="s">
        <v>22</v>
      </c>
      <c r="E185" s="269" t="s">
        <v>358</v>
      </c>
      <c r="F185" s="171" t="s">
        <v>147</v>
      </c>
      <c r="G185" s="201"/>
      <c r="H185" s="201"/>
      <c r="I185" s="201">
        <f t="shared" si="78"/>
        <v>0</v>
      </c>
      <c r="J185" s="201">
        <v>0</v>
      </c>
      <c r="K185" s="201">
        <v>0</v>
      </c>
      <c r="L185" s="188">
        <f t="shared" si="79"/>
        <v>0</v>
      </c>
      <c r="M185" s="201">
        <v>0</v>
      </c>
      <c r="N185" s="201">
        <v>0</v>
      </c>
      <c r="O185" s="188">
        <f t="shared" si="80"/>
        <v>0</v>
      </c>
    </row>
    <row r="186" spans="1:15" x14ac:dyDescent="0.25">
      <c r="A186" s="280" t="s">
        <v>291</v>
      </c>
      <c r="B186" s="276" t="s">
        <v>64</v>
      </c>
      <c r="C186" s="276" t="s">
        <v>59</v>
      </c>
      <c r="D186" s="276" t="s">
        <v>24</v>
      </c>
      <c r="E186" s="276" t="s">
        <v>115</v>
      </c>
      <c r="F186" s="276" t="s">
        <v>8</v>
      </c>
      <c r="G186" s="233">
        <f>SUM(G187+G190)</f>
        <v>3386207</v>
      </c>
      <c r="H186" s="233">
        <f>SUM(H187+H190)</f>
        <v>85000</v>
      </c>
      <c r="I186" s="233">
        <f t="shared" si="78"/>
        <v>3471207</v>
      </c>
      <c r="J186" s="233">
        <f t="shared" ref="J186:N186" si="99">SUM(J187+J190)</f>
        <v>3385778.94</v>
      </c>
      <c r="K186" s="233">
        <f t="shared" ref="K186" si="100">SUM(K187+K190)</f>
        <v>0</v>
      </c>
      <c r="L186" s="188">
        <f t="shared" si="79"/>
        <v>3385778.94</v>
      </c>
      <c r="M186" s="233">
        <f t="shared" si="99"/>
        <v>2992778.19</v>
      </c>
      <c r="N186" s="233">
        <f t="shared" si="99"/>
        <v>0</v>
      </c>
      <c r="O186" s="188">
        <f t="shared" si="80"/>
        <v>2992778.19</v>
      </c>
    </row>
    <row r="187" spans="1:15" x14ac:dyDescent="0.25">
      <c r="A187" s="256" t="s">
        <v>67</v>
      </c>
      <c r="B187" s="281">
        <v>926</v>
      </c>
      <c r="C187" s="282" t="s">
        <v>59</v>
      </c>
      <c r="D187" s="292" t="s">
        <v>24</v>
      </c>
      <c r="E187" s="283" t="s">
        <v>203</v>
      </c>
      <c r="F187" s="292" t="s">
        <v>8</v>
      </c>
      <c r="G187" s="233">
        <f>SUM(G188)</f>
        <v>1541418</v>
      </c>
      <c r="H187" s="233">
        <f>SUM(H188)</f>
        <v>85000</v>
      </c>
      <c r="I187" s="233">
        <f t="shared" si="78"/>
        <v>1626418</v>
      </c>
      <c r="J187" s="233">
        <f t="shared" ref="J187:N187" si="101">SUM(J188)</f>
        <v>3385778.94</v>
      </c>
      <c r="K187" s="233">
        <f t="shared" si="101"/>
        <v>0</v>
      </c>
      <c r="L187" s="188">
        <f t="shared" si="79"/>
        <v>3385778.94</v>
      </c>
      <c r="M187" s="233">
        <f t="shared" si="101"/>
        <v>1147989.19</v>
      </c>
      <c r="N187" s="233">
        <f t="shared" si="101"/>
        <v>0</v>
      </c>
      <c r="O187" s="188">
        <f t="shared" si="80"/>
        <v>1147989.19</v>
      </c>
    </row>
    <row r="188" spans="1:15" ht="23.25" x14ac:dyDescent="0.25">
      <c r="A188" s="156" t="s">
        <v>16</v>
      </c>
      <c r="B188" s="10">
        <v>926</v>
      </c>
      <c r="C188" s="171" t="s">
        <v>59</v>
      </c>
      <c r="D188" s="268" t="s">
        <v>24</v>
      </c>
      <c r="E188" s="269" t="s">
        <v>203</v>
      </c>
      <c r="F188" s="171" t="s">
        <v>17</v>
      </c>
      <c r="G188" s="201">
        <f t="shared" ref="G188:N188" si="102">SUM(G189)</f>
        <v>1541418</v>
      </c>
      <c r="H188" s="201">
        <f t="shared" si="102"/>
        <v>85000</v>
      </c>
      <c r="I188" s="201">
        <f t="shared" si="78"/>
        <v>1626418</v>
      </c>
      <c r="J188" s="201">
        <f t="shared" si="102"/>
        <v>3385778.94</v>
      </c>
      <c r="K188" s="201">
        <f t="shared" si="102"/>
        <v>0</v>
      </c>
      <c r="L188" s="221">
        <f t="shared" si="79"/>
        <v>3385778.94</v>
      </c>
      <c r="M188" s="201">
        <f t="shared" si="102"/>
        <v>1147989.19</v>
      </c>
      <c r="N188" s="201">
        <f t="shared" si="102"/>
        <v>0</v>
      </c>
      <c r="O188" s="221">
        <f t="shared" si="80"/>
        <v>1147989.19</v>
      </c>
    </row>
    <row r="189" spans="1:15" x14ac:dyDescent="0.25">
      <c r="A189" s="267" t="s">
        <v>148</v>
      </c>
      <c r="B189" s="10">
        <v>926</v>
      </c>
      <c r="C189" s="171" t="s">
        <v>59</v>
      </c>
      <c r="D189" s="271" t="s">
        <v>24</v>
      </c>
      <c r="E189" s="269" t="s">
        <v>203</v>
      </c>
      <c r="F189" s="171" t="s">
        <v>147</v>
      </c>
      <c r="G189" s="201">
        <v>1541418</v>
      </c>
      <c r="H189" s="201">
        <v>85000</v>
      </c>
      <c r="I189" s="201">
        <f t="shared" si="78"/>
        <v>1626418</v>
      </c>
      <c r="J189" s="201">
        <v>3385778.94</v>
      </c>
      <c r="K189" s="201"/>
      <c r="L189" s="221">
        <f t="shared" si="79"/>
        <v>3385778.94</v>
      </c>
      <c r="M189" s="201">
        <v>1147989.19</v>
      </c>
      <c r="N189" s="201"/>
      <c r="O189" s="221">
        <f t="shared" si="80"/>
        <v>1147989.19</v>
      </c>
    </row>
    <row r="190" spans="1:15" ht="78.75" customHeight="1" x14ac:dyDescent="0.25">
      <c r="A190" s="256" t="s">
        <v>204</v>
      </c>
      <c r="B190" s="281">
        <v>926</v>
      </c>
      <c r="C190" s="282" t="s">
        <v>59</v>
      </c>
      <c r="D190" s="292" t="s">
        <v>24</v>
      </c>
      <c r="E190" s="283" t="s">
        <v>205</v>
      </c>
      <c r="F190" s="292" t="s">
        <v>8</v>
      </c>
      <c r="G190" s="233">
        <f t="shared" ref="G190:N191" si="103">SUM(G191)</f>
        <v>1844789</v>
      </c>
      <c r="H190" s="233">
        <f t="shared" si="103"/>
        <v>0</v>
      </c>
      <c r="I190" s="233">
        <f t="shared" si="78"/>
        <v>1844789</v>
      </c>
      <c r="J190" s="233">
        <f t="shared" si="103"/>
        <v>0</v>
      </c>
      <c r="K190" s="233">
        <f t="shared" si="103"/>
        <v>0</v>
      </c>
      <c r="L190" s="188">
        <f t="shared" si="79"/>
        <v>0</v>
      </c>
      <c r="M190" s="233">
        <f t="shared" si="103"/>
        <v>1844789</v>
      </c>
      <c r="N190" s="233">
        <f t="shared" si="103"/>
        <v>0</v>
      </c>
      <c r="O190" s="188">
        <f t="shared" si="80"/>
        <v>1844789</v>
      </c>
    </row>
    <row r="191" spans="1:15" ht="23.25" x14ac:dyDescent="0.25">
      <c r="A191" s="156" t="s">
        <v>16</v>
      </c>
      <c r="B191" s="10">
        <v>926</v>
      </c>
      <c r="C191" s="171" t="s">
        <v>59</v>
      </c>
      <c r="D191" s="268" t="s">
        <v>24</v>
      </c>
      <c r="E191" s="269" t="s">
        <v>205</v>
      </c>
      <c r="F191" s="171" t="s">
        <v>17</v>
      </c>
      <c r="G191" s="201">
        <f t="shared" si="103"/>
        <v>1844789</v>
      </c>
      <c r="H191" s="201">
        <f t="shared" si="103"/>
        <v>0</v>
      </c>
      <c r="I191" s="201">
        <f t="shared" si="78"/>
        <v>1844789</v>
      </c>
      <c r="J191" s="201">
        <f t="shared" si="103"/>
        <v>0</v>
      </c>
      <c r="K191" s="201">
        <f t="shared" si="103"/>
        <v>0</v>
      </c>
      <c r="L191" s="188">
        <f t="shared" si="79"/>
        <v>0</v>
      </c>
      <c r="M191" s="201">
        <f t="shared" si="103"/>
        <v>1844789</v>
      </c>
      <c r="N191" s="201">
        <f t="shared" si="103"/>
        <v>0</v>
      </c>
      <c r="O191" s="221">
        <f t="shared" si="80"/>
        <v>1844789</v>
      </c>
    </row>
    <row r="192" spans="1:15" x14ac:dyDescent="0.25">
      <c r="A192" s="267" t="s">
        <v>148</v>
      </c>
      <c r="B192" s="10">
        <v>926</v>
      </c>
      <c r="C192" s="171" t="s">
        <v>59</v>
      </c>
      <c r="D192" s="271" t="s">
        <v>24</v>
      </c>
      <c r="E192" s="269" t="s">
        <v>205</v>
      </c>
      <c r="F192" s="171" t="s">
        <v>147</v>
      </c>
      <c r="G192" s="201">
        <v>1844789</v>
      </c>
      <c r="H192" s="201"/>
      <c r="I192" s="201">
        <f t="shared" si="78"/>
        <v>1844789</v>
      </c>
      <c r="J192" s="201"/>
      <c r="K192" s="201"/>
      <c r="L192" s="188">
        <f t="shared" si="79"/>
        <v>0</v>
      </c>
      <c r="M192" s="201">
        <v>1844789</v>
      </c>
      <c r="N192" s="201"/>
      <c r="O192" s="221">
        <f t="shared" si="80"/>
        <v>1844789</v>
      </c>
    </row>
    <row r="193" spans="1:15" ht="26.25" x14ac:dyDescent="0.25">
      <c r="A193" s="280" t="s">
        <v>171</v>
      </c>
      <c r="B193" s="276" t="s">
        <v>64</v>
      </c>
      <c r="C193" s="276" t="s">
        <v>59</v>
      </c>
      <c r="D193" s="276" t="s">
        <v>40</v>
      </c>
      <c r="E193" s="276" t="s">
        <v>115</v>
      </c>
      <c r="F193" s="276" t="s">
        <v>8</v>
      </c>
      <c r="G193" s="233">
        <f>SUM(G204+G194+G201)</f>
        <v>13046545</v>
      </c>
      <c r="H193" s="233">
        <f>SUM(H204+H194+H201)</f>
        <v>55000</v>
      </c>
      <c r="I193" s="233">
        <f t="shared" si="78"/>
        <v>13101545</v>
      </c>
      <c r="J193" s="233">
        <f t="shared" ref="J193:N193" si="104">SUM(J204+J194+J201)</f>
        <v>12966380</v>
      </c>
      <c r="K193" s="233">
        <f t="shared" ref="K193" si="105">SUM(K204+K194+K201)</f>
        <v>0</v>
      </c>
      <c r="L193" s="188">
        <f t="shared" si="79"/>
        <v>12966380</v>
      </c>
      <c r="M193" s="233">
        <f t="shared" si="104"/>
        <v>12852710</v>
      </c>
      <c r="N193" s="233">
        <f t="shared" si="104"/>
        <v>0</v>
      </c>
      <c r="O193" s="188">
        <f t="shared" si="80"/>
        <v>12852710</v>
      </c>
    </row>
    <row r="194" spans="1:15" ht="39" x14ac:dyDescent="0.25">
      <c r="A194" s="256" t="s">
        <v>188</v>
      </c>
      <c r="B194" s="282" t="s">
        <v>64</v>
      </c>
      <c r="C194" s="282" t="s">
        <v>59</v>
      </c>
      <c r="D194" s="282" t="s">
        <v>40</v>
      </c>
      <c r="E194" s="283" t="s">
        <v>206</v>
      </c>
      <c r="F194" s="292" t="s">
        <v>8</v>
      </c>
      <c r="G194" s="233">
        <f>SUM(G195+G197+G199)</f>
        <v>10788246</v>
      </c>
      <c r="H194" s="233">
        <f>SUM(H195+H197+H199)</f>
        <v>0</v>
      </c>
      <c r="I194" s="233">
        <f t="shared" si="78"/>
        <v>10788246</v>
      </c>
      <c r="J194" s="233">
        <f t="shared" ref="J194:N194" si="106">SUM(J195+J197+J199)</f>
        <v>10750796</v>
      </c>
      <c r="K194" s="233">
        <f t="shared" ref="K194" si="107">SUM(K195+K197+K199)</f>
        <v>0</v>
      </c>
      <c r="L194" s="188">
        <f t="shared" si="79"/>
        <v>10750796</v>
      </c>
      <c r="M194" s="233">
        <f t="shared" si="106"/>
        <v>10725143</v>
      </c>
      <c r="N194" s="233">
        <f t="shared" si="106"/>
        <v>0</v>
      </c>
      <c r="O194" s="188">
        <f t="shared" si="80"/>
        <v>10725143</v>
      </c>
    </row>
    <row r="195" spans="1:15" ht="43.5" x14ac:dyDescent="0.25">
      <c r="A195" s="272" t="s">
        <v>29</v>
      </c>
      <c r="B195" s="171" t="s">
        <v>64</v>
      </c>
      <c r="C195" s="171" t="s">
        <v>59</v>
      </c>
      <c r="D195" s="270" t="s">
        <v>40</v>
      </c>
      <c r="E195" s="269" t="s">
        <v>206</v>
      </c>
      <c r="F195" s="171" t="s">
        <v>30</v>
      </c>
      <c r="G195" s="201">
        <f>SUM(G196)</f>
        <v>10710143</v>
      </c>
      <c r="H195" s="201">
        <f>SUM(H196)</f>
        <v>0</v>
      </c>
      <c r="I195" s="201">
        <f t="shared" si="78"/>
        <v>10710143</v>
      </c>
      <c r="J195" s="201">
        <f t="shared" ref="J195:N195" si="108">SUM(J196)</f>
        <v>10710143</v>
      </c>
      <c r="K195" s="201">
        <f t="shared" si="108"/>
        <v>0</v>
      </c>
      <c r="L195" s="221">
        <f t="shared" si="79"/>
        <v>10710143</v>
      </c>
      <c r="M195" s="201">
        <f t="shared" si="108"/>
        <v>10710143</v>
      </c>
      <c r="N195" s="201">
        <f t="shared" si="108"/>
        <v>0</v>
      </c>
      <c r="O195" s="221">
        <f t="shared" si="80"/>
        <v>10710143</v>
      </c>
    </row>
    <row r="196" spans="1:15" x14ac:dyDescent="0.25">
      <c r="A196" s="156" t="s">
        <v>33</v>
      </c>
      <c r="B196" s="171" t="s">
        <v>64</v>
      </c>
      <c r="C196" s="171" t="s">
        <v>59</v>
      </c>
      <c r="D196" s="270" t="s">
        <v>40</v>
      </c>
      <c r="E196" s="269" t="s">
        <v>206</v>
      </c>
      <c r="F196" s="171" t="s">
        <v>34</v>
      </c>
      <c r="G196" s="201">
        <v>10710143</v>
      </c>
      <c r="H196" s="201"/>
      <c r="I196" s="201">
        <f t="shared" si="78"/>
        <v>10710143</v>
      </c>
      <c r="J196" s="201">
        <v>10710143</v>
      </c>
      <c r="K196" s="201"/>
      <c r="L196" s="221">
        <f t="shared" si="79"/>
        <v>10710143</v>
      </c>
      <c r="M196" s="201">
        <v>10710143</v>
      </c>
      <c r="N196" s="201"/>
      <c r="O196" s="221">
        <f t="shared" si="80"/>
        <v>10710143</v>
      </c>
    </row>
    <row r="197" spans="1:15" x14ac:dyDescent="0.25">
      <c r="A197" s="272" t="s">
        <v>12</v>
      </c>
      <c r="B197" s="171" t="s">
        <v>64</v>
      </c>
      <c r="C197" s="171" t="s">
        <v>59</v>
      </c>
      <c r="D197" s="270" t="s">
        <v>40</v>
      </c>
      <c r="E197" s="269" t="s">
        <v>206</v>
      </c>
      <c r="F197" s="171" t="s">
        <v>13</v>
      </c>
      <c r="G197" s="253">
        <f>SUM(G198)</f>
        <v>62603</v>
      </c>
      <c r="H197" s="253">
        <f>SUM(H198)</f>
        <v>0</v>
      </c>
      <c r="I197" s="201">
        <f t="shared" si="78"/>
        <v>62603</v>
      </c>
      <c r="J197" s="253">
        <f t="shared" ref="J197:N197" si="109">SUM(J198)</f>
        <v>40653</v>
      </c>
      <c r="K197" s="253">
        <f t="shared" si="109"/>
        <v>0</v>
      </c>
      <c r="L197" s="221">
        <f t="shared" si="79"/>
        <v>40653</v>
      </c>
      <c r="M197" s="253">
        <f t="shared" si="109"/>
        <v>15000</v>
      </c>
      <c r="N197" s="253">
        <f t="shared" si="109"/>
        <v>0</v>
      </c>
      <c r="O197" s="221">
        <f t="shared" si="80"/>
        <v>15000</v>
      </c>
    </row>
    <row r="198" spans="1:15" ht="33.75" x14ac:dyDescent="0.25">
      <c r="A198" s="279" t="s">
        <v>152</v>
      </c>
      <c r="B198" s="171" t="s">
        <v>64</v>
      </c>
      <c r="C198" s="171" t="s">
        <v>59</v>
      </c>
      <c r="D198" s="270" t="s">
        <v>40</v>
      </c>
      <c r="E198" s="269" t="s">
        <v>206</v>
      </c>
      <c r="F198" s="171" t="s">
        <v>15</v>
      </c>
      <c r="G198" s="201">
        <v>62603</v>
      </c>
      <c r="H198" s="201"/>
      <c r="I198" s="201">
        <f t="shared" si="78"/>
        <v>62603</v>
      </c>
      <c r="J198" s="201">
        <v>40653</v>
      </c>
      <c r="K198" s="201"/>
      <c r="L198" s="221">
        <f t="shared" si="79"/>
        <v>40653</v>
      </c>
      <c r="M198" s="201">
        <v>15000</v>
      </c>
      <c r="N198" s="201"/>
      <c r="O198" s="221">
        <f t="shared" si="80"/>
        <v>15000</v>
      </c>
    </row>
    <row r="199" spans="1:15" x14ac:dyDescent="0.25">
      <c r="A199" s="272" t="s">
        <v>35</v>
      </c>
      <c r="B199" s="171" t="s">
        <v>64</v>
      </c>
      <c r="C199" s="171" t="s">
        <v>59</v>
      </c>
      <c r="D199" s="270" t="s">
        <v>40</v>
      </c>
      <c r="E199" s="269" t="s">
        <v>206</v>
      </c>
      <c r="F199" s="171" t="s">
        <v>36</v>
      </c>
      <c r="G199" s="201">
        <f>SUM(G200)</f>
        <v>15500</v>
      </c>
      <c r="H199" s="201">
        <f>SUM(H200)</f>
        <v>0</v>
      </c>
      <c r="I199" s="201">
        <f t="shared" si="78"/>
        <v>15500</v>
      </c>
      <c r="J199" s="201">
        <f t="shared" ref="J199:N199" si="110">SUM(J200)</f>
        <v>0</v>
      </c>
      <c r="K199" s="201">
        <f t="shared" si="110"/>
        <v>0</v>
      </c>
      <c r="L199" s="221">
        <f t="shared" si="79"/>
        <v>0</v>
      </c>
      <c r="M199" s="201">
        <f t="shared" si="110"/>
        <v>0</v>
      </c>
      <c r="N199" s="201">
        <f t="shared" si="110"/>
        <v>0</v>
      </c>
      <c r="O199" s="221">
        <f t="shared" si="80"/>
        <v>0</v>
      </c>
    </row>
    <row r="200" spans="1:15" x14ac:dyDescent="0.25">
      <c r="A200" s="156" t="s">
        <v>139</v>
      </c>
      <c r="B200" s="171" t="s">
        <v>64</v>
      </c>
      <c r="C200" s="171" t="s">
        <v>59</v>
      </c>
      <c r="D200" s="270" t="s">
        <v>40</v>
      </c>
      <c r="E200" s="269" t="s">
        <v>206</v>
      </c>
      <c r="F200" s="171" t="s">
        <v>138</v>
      </c>
      <c r="G200" s="201">
        <v>15500</v>
      </c>
      <c r="H200" s="201"/>
      <c r="I200" s="201">
        <f t="shared" si="78"/>
        <v>15500</v>
      </c>
      <c r="J200" s="201">
        <v>0</v>
      </c>
      <c r="K200" s="201">
        <v>0</v>
      </c>
      <c r="L200" s="221">
        <f t="shared" si="79"/>
        <v>0</v>
      </c>
      <c r="M200" s="201">
        <v>0</v>
      </c>
      <c r="N200" s="201">
        <v>0</v>
      </c>
      <c r="O200" s="221">
        <f t="shared" si="80"/>
        <v>0</v>
      </c>
    </row>
    <row r="201" spans="1:15" ht="60.75" x14ac:dyDescent="0.25">
      <c r="A201" s="295" t="s">
        <v>349</v>
      </c>
      <c r="B201" s="171" t="s">
        <v>64</v>
      </c>
      <c r="C201" s="171" t="s">
        <v>59</v>
      </c>
      <c r="D201" s="270" t="s">
        <v>40</v>
      </c>
      <c r="E201" s="269" t="s">
        <v>118</v>
      </c>
      <c r="F201" s="270" t="s">
        <v>8</v>
      </c>
      <c r="G201" s="201">
        <f t="shared" ref="G201:N202" si="111">SUM(G202)</f>
        <v>3600</v>
      </c>
      <c r="H201" s="201">
        <f t="shared" si="111"/>
        <v>0</v>
      </c>
      <c r="I201" s="201">
        <f t="shared" si="78"/>
        <v>3600</v>
      </c>
      <c r="J201" s="201">
        <f t="shared" si="111"/>
        <v>3600</v>
      </c>
      <c r="K201" s="201">
        <f t="shared" si="111"/>
        <v>0</v>
      </c>
      <c r="L201" s="221">
        <f t="shared" si="79"/>
        <v>3600</v>
      </c>
      <c r="M201" s="201">
        <f t="shared" si="111"/>
        <v>3600</v>
      </c>
      <c r="N201" s="201">
        <f t="shared" si="111"/>
        <v>0</v>
      </c>
      <c r="O201" s="221">
        <f t="shared" si="80"/>
        <v>3600</v>
      </c>
    </row>
    <row r="202" spans="1:15" x14ac:dyDescent="0.25">
      <c r="A202" s="156" t="s">
        <v>47</v>
      </c>
      <c r="B202" s="171" t="s">
        <v>64</v>
      </c>
      <c r="C202" s="171" t="s">
        <v>59</v>
      </c>
      <c r="D202" s="270" t="s">
        <v>40</v>
      </c>
      <c r="E202" s="269" t="s">
        <v>118</v>
      </c>
      <c r="F202" s="171" t="s">
        <v>48</v>
      </c>
      <c r="G202" s="201">
        <f t="shared" si="111"/>
        <v>3600</v>
      </c>
      <c r="H202" s="201">
        <f t="shared" si="111"/>
        <v>0</v>
      </c>
      <c r="I202" s="201">
        <f t="shared" si="78"/>
        <v>3600</v>
      </c>
      <c r="J202" s="201">
        <f t="shared" si="111"/>
        <v>3600</v>
      </c>
      <c r="K202" s="201">
        <f t="shared" si="111"/>
        <v>0</v>
      </c>
      <c r="L202" s="221">
        <f t="shared" si="79"/>
        <v>3600</v>
      </c>
      <c r="M202" s="201">
        <f t="shared" si="111"/>
        <v>3600</v>
      </c>
      <c r="N202" s="201">
        <f t="shared" si="111"/>
        <v>0</v>
      </c>
      <c r="O202" s="221">
        <f t="shared" si="80"/>
        <v>3600</v>
      </c>
    </row>
    <row r="203" spans="1:15" x14ac:dyDescent="0.25">
      <c r="A203" s="156" t="s">
        <v>142</v>
      </c>
      <c r="B203" s="171" t="s">
        <v>64</v>
      </c>
      <c r="C203" s="171" t="s">
        <v>59</v>
      </c>
      <c r="D203" s="270" t="s">
        <v>40</v>
      </c>
      <c r="E203" s="269" t="s">
        <v>118</v>
      </c>
      <c r="F203" s="171" t="s">
        <v>141</v>
      </c>
      <c r="G203" s="201">
        <v>3600</v>
      </c>
      <c r="H203" s="201"/>
      <c r="I203" s="201">
        <f t="shared" si="78"/>
        <v>3600</v>
      </c>
      <c r="J203" s="201">
        <v>3600</v>
      </c>
      <c r="K203" s="201"/>
      <c r="L203" s="221">
        <f t="shared" si="79"/>
        <v>3600</v>
      </c>
      <c r="M203" s="201">
        <v>3600</v>
      </c>
      <c r="N203" s="201"/>
      <c r="O203" s="221">
        <f t="shared" si="80"/>
        <v>3600</v>
      </c>
    </row>
    <row r="204" spans="1:15" ht="24.75" x14ac:dyDescent="0.25">
      <c r="A204" s="310" t="s">
        <v>28</v>
      </c>
      <c r="B204" s="282" t="s">
        <v>64</v>
      </c>
      <c r="C204" s="282" t="s">
        <v>59</v>
      </c>
      <c r="D204" s="282" t="s">
        <v>40</v>
      </c>
      <c r="E204" s="283" t="s">
        <v>207</v>
      </c>
      <c r="F204" s="282" t="s">
        <v>8</v>
      </c>
      <c r="G204" s="233">
        <f>SUM(G205+G207)</f>
        <v>2254699</v>
      </c>
      <c r="H204" s="233">
        <f>SUM(H205+H207)</f>
        <v>55000</v>
      </c>
      <c r="I204" s="233">
        <f t="shared" si="78"/>
        <v>2309699</v>
      </c>
      <c r="J204" s="233">
        <f t="shared" ref="J204:N204" si="112">SUM(J205+J207)</f>
        <v>2211984</v>
      </c>
      <c r="K204" s="233">
        <f t="shared" ref="K204" si="113">SUM(K205+K207)</f>
        <v>0</v>
      </c>
      <c r="L204" s="188">
        <f t="shared" si="79"/>
        <v>2211984</v>
      </c>
      <c r="M204" s="233">
        <f t="shared" si="112"/>
        <v>2123967</v>
      </c>
      <c r="N204" s="233">
        <f t="shared" si="112"/>
        <v>0</v>
      </c>
      <c r="O204" s="188">
        <f t="shared" si="80"/>
        <v>2123967</v>
      </c>
    </row>
    <row r="205" spans="1:15" ht="37.15" customHeight="1" x14ac:dyDescent="0.25">
      <c r="A205" s="272" t="s">
        <v>29</v>
      </c>
      <c r="B205" s="171" t="s">
        <v>64</v>
      </c>
      <c r="C205" s="171" t="s">
        <v>59</v>
      </c>
      <c r="D205" s="171" t="s">
        <v>40</v>
      </c>
      <c r="E205" s="172" t="s">
        <v>207</v>
      </c>
      <c r="F205" s="171" t="s">
        <v>30</v>
      </c>
      <c r="G205" s="201">
        <f>SUM(G206)</f>
        <v>2037345</v>
      </c>
      <c r="H205" s="201">
        <f>SUM(H206)</f>
        <v>0</v>
      </c>
      <c r="I205" s="201">
        <f t="shared" si="78"/>
        <v>2037345</v>
      </c>
      <c r="J205" s="201">
        <f t="shared" ref="J205:N205" si="114">SUM(J206)</f>
        <v>2037345</v>
      </c>
      <c r="K205" s="201">
        <f t="shared" si="114"/>
        <v>0</v>
      </c>
      <c r="L205" s="221">
        <f t="shared" si="79"/>
        <v>2037345</v>
      </c>
      <c r="M205" s="201">
        <f t="shared" si="114"/>
        <v>2037345</v>
      </c>
      <c r="N205" s="201">
        <f t="shared" si="114"/>
        <v>0</v>
      </c>
      <c r="O205" s="221">
        <f t="shared" si="80"/>
        <v>2037345</v>
      </c>
    </row>
    <row r="206" spans="1:15" x14ac:dyDescent="0.25">
      <c r="A206" s="156" t="s">
        <v>31</v>
      </c>
      <c r="B206" s="171" t="s">
        <v>64</v>
      </c>
      <c r="C206" s="171" t="s">
        <v>59</v>
      </c>
      <c r="D206" s="171" t="s">
        <v>40</v>
      </c>
      <c r="E206" s="172" t="s">
        <v>207</v>
      </c>
      <c r="F206" s="171" t="s">
        <v>32</v>
      </c>
      <c r="G206" s="201">
        <v>2037345</v>
      </c>
      <c r="H206" s="201"/>
      <c r="I206" s="201">
        <f t="shared" si="78"/>
        <v>2037345</v>
      </c>
      <c r="J206" s="201">
        <v>2037345</v>
      </c>
      <c r="K206" s="201"/>
      <c r="L206" s="221">
        <f t="shared" si="79"/>
        <v>2037345</v>
      </c>
      <c r="M206" s="201">
        <v>2037345</v>
      </c>
      <c r="N206" s="201"/>
      <c r="O206" s="221">
        <f t="shared" si="80"/>
        <v>2037345</v>
      </c>
    </row>
    <row r="207" spans="1:15" x14ac:dyDescent="0.25">
      <c r="A207" s="272" t="s">
        <v>12</v>
      </c>
      <c r="B207" s="171" t="s">
        <v>64</v>
      </c>
      <c r="C207" s="171" t="s">
        <v>59</v>
      </c>
      <c r="D207" s="171" t="s">
        <v>40</v>
      </c>
      <c r="E207" s="172" t="s">
        <v>207</v>
      </c>
      <c r="F207" s="171" t="s">
        <v>13</v>
      </c>
      <c r="G207" s="201">
        <f>SUM(G208)</f>
        <v>217354</v>
      </c>
      <c r="H207" s="201">
        <f>SUM(H208)</f>
        <v>55000</v>
      </c>
      <c r="I207" s="201">
        <f t="shared" si="78"/>
        <v>272354</v>
      </c>
      <c r="J207" s="201">
        <f t="shared" ref="J207:N207" si="115">SUM(J208)</f>
        <v>174639</v>
      </c>
      <c r="K207" s="201">
        <f t="shared" si="115"/>
        <v>0</v>
      </c>
      <c r="L207" s="221">
        <f t="shared" si="79"/>
        <v>174639</v>
      </c>
      <c r="M207" s="201">
        <f t="shared" si="115"/>
        <v>86622</v>
      </c>
      <c r="N207" s="201">
        <f t="shared" si="115"/>
        <v>0</v>
      </c>
      <c r="O207" s="221">
        <f t="shared" si="80"/>
        <v>86622</v>
      </c>
    </row>
    <row r="208" spans="1:15" ht="33.75" x14ac:dyDescent="0.25">
      <c r="A208" s="279" t="s">
        <v>152</v>
      </c>
      <c r="B208" s="171" t="s">
        <v>64</v>
      </c>
      <c r="C208" s="171" t="s">
        <v>59</v>
      </c>
      <c r="D208" s="171" t="s">
        <v>40</v>
      </c>
      <c r="E208" s="172" t="s">
        <v>207</v>
      </c>
      <c r="F208" s="171" t="s">
        <v>15</v>
      </c>
      <c r="G208" s="201">
        <v>217354</v>
      </c>
      <c r="H208" s="201">
        <v>55000</v>
      </c>
      <c r="I208" s="201">
        <f t="shared" si="78"/>
        <v>272354</v>
      </c>
      <c r="J208" s="201">
        <v>174639</v>
      </c>
      <c r="K208" s="201"/>
      <c r="L208" s="221">
        <f t="shared" si="79"/>
        <v>174639</v>
      </c>
      <c r="M208" s="201">
        <v>86622</v>
      </c>
      <c r="N208" s="201"/>
      <c r="O208" s="221">
        <f t="shared" si="80"/>
        <v>86622</v>
      </c>
    </row>
    <row r="209" spans="1:15" x14ac:dyDescent="0.25">
      <c r="A209" s="163" t="s">
        <v>94</v>
      </c>
      <c r="B209" s="20">
        <v>926</v>
      </c>
      <c r="C209" s="202" t="s">
        <v>95</v>
      </c>
      <c r="D209" s="203" t="s">
        <v>7</v>
      </c>
      <c r="E209" s="203" t="s">
        <v>115</v>
      </c>
      <c r="F209" s="204" t="s">
        <v>8</v>
      </c>
      <c r="G209" s="233">
        <f>SUM(G210+G223+G220)</f>
        <v>14852876.609999999</v>
      </c>
      <c r="H209" s="233">
        <f t="shared" ref="H209:I209" si="116">SUM(H210+H223+H220)</f>
        <v>5769148.9400000004</v>
      </c>
      <c r="I209" s="233">
        <f t="shared" si="116"/>
        <v>20622025.550000001</v>
      </c>
      <c r="J209" s="233">
        <f t="shared" ref="J209:N209" si="117">SUM(J210+J223)</f>
        <v>12163470.17</v>
      </c>
      <c r="K209" s="233">
        <f t="shared" ref="K209" si="118">SUM(K210+K223)</f>
        <v>0</v>
      </c>
      <c r="L209" s="188">
        <f t="shared" si="79"/>
        <v>12163470.17</v>
      </c>
      <c r="M209" s="233">
        <f t="shared" si="117"/>
        <v>11737270.17</v>
      </c>
      <c r="N209" s="233">
        <f t="shared" si="117"/>
        <v>0</v>
      </c>
      <c r="O209" s="188">
        <f t="shared" si="80"/>
        <v>11737270.17</v>
      </c>
    </row>
    <row r="210" spans="1:15" x14ac:dyDescent="0.25">
      <c r="A210" s="116" t="s">
        <v>96</v>
      </c>
      <c r="B210" s="282" t="s">
        <v>64</v>
      </c>
      <c r="C210" s="202" t="s">
        <v>95</v>
      </c>
      <c r="D210" s="203" t="s">
        <v>22</v>
      </c>
      <c r="E210" s="203" t="s">
        <v>115</v>
      </c>
      <c r="F210" s="204" t="s">
        <v>8</v>
      </c>
      <c r="G210" s="219">
        <f>SUM(G211+G217)</f>
        <v>12270950.01</v>
      </c>
      <c r="H210" s="219">
        <f>SUM(H211+H217)</f>
        <v>580399.6</v>
      </c>
      <c r="I210" s="233">
        <f t="shared" si="78"/>
        <v>12851349.609999999</v>
      </c>
      <c r="J210" s="219">
        <f t="shared" ref="J210:N210" si="119">SUM(J211+J217)</f>
        <v>12163470.17</v>
      </c>
      <c r="K210" s="219">
        <f t="shared" ref="K210" si="120">SUM(K211+K217)</f>
        <v>0</v>
      </c>
      <c r="L210" s="188">
        <f t="shared" si="79"/>
        <v>12163470.17</v>
      </c>
      <c r="M210" s="219">
        <f t="shared" si="119"/>
        <v>11737270.17</v>
      </c>
      <c r="N210" s="219">
        <f t="shared" si="119"/>
        <v>0</v>
      </c>
      <c r="O210" s="188">
        <f t="shared" si="80"/>
        <v>11737270.17</v>
      </c>
    </row>
    <row r="211" spans="1:15" ht="26.25" x14ac:dyDescent="0.25">
      <c r="A211" s="131" t="s">
        <v>232</v>
      </c>
      <c r="B211" s="171" t="s">
        <v>64</v>
      </c>
      <c r="C211" s="142" t="s">
        <v>95</v>
      </c>
      <c r="D211" s="157" t="s">
        <v>22</v>
      </c>
      <c r="E211" s="159" t="s">
        <v>407</v>
      </c>
      <c r="F211" s="161" t="s">
        <v>8</v>
      </c>
      <c r="G211" s="219">
        <f>SUM(G215+G212)</f>
        <v>150000</v>
      </c>
      <c r="H211" s="219">
        <f>SUM(H215+H212)</f>
        <v>380399.6</v>
      </c>
      <c r="I211" s="233">
        <f t="shared" ref="I211:I283" si="121">SUM(G211+H211)</f>
        <v>530399.6</v>
      </c>
      <c r="J211" s="219">
        <f t="shared" ref="J211:N211" si="122">SUM(J215+J212)</f>
        <v>150000</v>
      </c>
      <c r="K211" s="219">
        <f t="shared" ref="K211" si="123">SUM(K215+K212)</f>
        <v>0</v>
      </c>
      <c r="L211" s="188">
        <f t="shared" si="79"/>
        <v>150000</v>
      </c>
      <c r="M211" s="219">
        <f t="shared" si="122"/>
        <v>0</v>
      </c>
      <c r="N211" s="219">
        <f t="shared" si="122"/>
        <v>0</v>
      </c>
      <c r="O211" s="188">
        <f t="shared" si="80"/>
        <v>0</v>
      </c>
    </row>
    <row r="212" spans="1:15" ht="37.15" customHeight="1" x14ac:dyDescent="0.25">
      <c r="A212" s="121" t="s">
        <v>29</v>
      </c>
      <c r="B212" s="171" t="s">
        <v>64</v>
      </c>
      <c r="C212" s="142" t="s">
        <v>95</v>
      </c>
      <c r="D212" s="157" t="s">
        <v>22</v>
      </c>
      <c r="E212" s="159" t="s">
        <v>407</v>
      </c>
      <c r="F212" s="117" t="s">
        <v>30</v>
      </c>
      <c r="G212" s="220">
        <f>SUM(G214+G213)</f>
        <v>60000</v>
      </c>
      <c r="H212" s="220">
        <f>SUM(H214+H213)</f>
        <v>80000</v>
      </c>
      <c r="I212" s="201">
        <f t="shared" si="121"/>
        <v>140000</v>
      </c>
      <c r="J212" s="220">
        <f>SUM(J214+J213)</f>
        <v>60000</v>
      </c>
      <c r="K212" s="220">
        <f t="shared" ref="K212:L212" si="124">SUM(K214+K213)</f>
        <v>0</v>
      </c>
      <c r="L212" s="220">
        <f t="shared" si="124"/>
        <v>60000</v>
      </c>
      <c r="M212" s="220">
        <f t="shared" ref="M212:N212" si="125">SUM(M214)</f>
        <v>0</v>
      </c>
      <c r="N212" s="220">
        <f t="shared" si="125"/>
        <v>0</v>
      </c>
      <c r="O212" s="188">
        <f t="shared" ref="O212:O284" si="126">SUM(M212+N212)</f>
        <v>0</v>
      </c>
    </row>
    <row r="213" spans="1:15" ht="21.6" customHeight="1" x14ac:dyDescent="0.25">
      <c r="A213" s="156" t="s">
        <v>33</v>
      </c>
      <c r="B213" s="171" t="s">
        <v>64</v>
      </c>
      <c r="C213" s="142" t="s">
        <v>95</v>
      </c>
      <c r="D213" s="157" t="s">
        <v>22</v>
      </c>
      <c r="E213" s="159" t="s">
        <v>407</v>
      </c>
      <c r="F213" s="117" t="s">
        <v>34</v>
      </c>
      <c r="G213" s="220">
        <v>0</v>
      </c>
      <c r="H213" s="220">
        <v>140000</v>
      </c>
      <c r="I213" s="201">
        <f t="shared" ref="I213" si="127">SUM(G213+H213)</f>
        <v>140000</v>
      </c>
      <c r="J213" s="220"/>
      <c r="K213" s="220">
        <v>60000</v>
      </c>
      <c r="L213" s="221">
        <f t="shared" ref="L213:L284" si="128">SUM(J213+K213)</f>
        <v>60000</v>
      </c>
      <c r="M213" s="220"/>
      <c r="N213" s="220"/>
      <c r="O213" s="188"/>
    </row>
    <row r="214" spans="1:15" x14ac:dyDescent="0.25">
      <c r="A214" s="121" t="s">
        <v>31</v>
      </c>
      <c r="B214" s="171" t="s">
        <v>64</v>
      </c>
      <c r="C214" s="142" t="s">
        <v>95</v>
      </c>
      <c r="D214" s="157" t="s">
        <v>22</v>
      </c>
      <c r="E214" s="159" t="s">
        <v>407</v>
      </c>
      <c r="F214" s="117" t="s">
        <v>32</v>
      </c>
      <c r="G214" s="220">
        <v>60000</v>
      </c>
      <c r="H214" s="220">
        <v>-60000</v>
      </c>
      <c r="I214" s="201">
        <f t="shared" si="121"/>
        <v>0</v>
      </c>
      <c r="J214" s="220">
        <v>60000</v>
      </c>
      <c r="K214" s="220">
        <v>-60000</v>
      </c>
      <c r="L214" s="221">
        <f t="shared" si="128"/>
        <v>0</v>
      </c>
      <c r="M214" s="220">
        <v>0</v>
      </c>
      <c r="N214" s="220"/>
      <c r="O214" s="188">
        <f t="shared" si="126"/>
        <v>0</v>
      </c>
    </row>
    <row r="215" spans="1:15" x14ac:dyDescent="0.25">
      <c r="A215" s="121" t="s">
        <v>12</v>
      </c>
      <c r="B215" s="171" t="s">
        <v>64</v>
      </c>
      <c r="C215" s="142" t="s">
        <v>95</v>
      </c>
      <c r="D215" s="157" t="s">
        <v>22</v>
      </c>
      <c r="E215" s="159" t="s">
        <v>407</v>
      </c>
      <c r="F215" s="117" t="s">
        <v>13</v>
      </c>
      <c r="G215" s="220">
        <f>SUM(G216)</f>
        <v>90000</v>
      </c>
      <c r="H215" s="220">
        <f>SUM(H216)</f>
        <v>300399.59999999998</v>
      </c>
      <c r="I215" s="201">
        <f t="shared" si="121"/>
        <v>390399.6</v>
      </c>
      <c r="J215" s="220">
        <f>SUM(J216)</f>
        <v>90000</v>
      </c>
      <c r="K215" s="220">
        <f>SUM(K216)</f>
        <v>0</v>
      </c>
      <c r="L215" s="221">
        <f t="shared" si="128"/>
        <v>90000</v>
      </c>
      <c r="M215" s="220">
        <f>SUM(M216)</f>
        <v>0</v>
      </c>
      <c r="N215" s="220">
        <f>SUM(N216)</f>
        <v>0</v>
      </c>
      <c r="O215" s="188">
        <f t="shared" si="126"/>
        <v>0</v>
      </c>
    </row>
    <row r="216" spans="1:15" ht="23.25" x14ac:dyDescent="0.25">
      <c r="A216" s="121" t="s">
        <v>157</v>
      </c>
      <c r="B216" s="171" t="s">
        <v>64</v>
      </c>
      <c r="C216" s="142" t="s">
        <v>95</v>
      </c>
      <c r="D216" s="157" t="s">
        <v>22</v>
      </c>
      <c r="E216" s="159" t="s">
        <v>407</v>
      </c>
      <c r="F216" s="117" t="s">
        <v>15</v>
      </c>
      <c r="G216" s="220">
        <v>90000</v>
      </c>
      <c r="H216" s="220">
        <v>300399.59999999998</v>
      </c>
      <c r="I216" s="201">
        <f t="shared" si="121"/>
        <v>390399.6</v>
      </c>
      <c r="J216" s="220">
        <v>90000</v>
      </c>
      <c r="K216" s="220"/>
      <c r="L216" s="221">
        <f t="shared" si="128"/>
        <v>90000</v>
      </c>
      <c r="M216" s="220">
        <f>SUM(Лист1!P230)</f>
        <v>0</v>
      </c>
      <c r="N216" s="220"/>
      <c r="O216" s="188">
        <f t="shared" si="126"/>
        <v>0</v>
      </c>
    </row>
    <row r="217" spans="1:15" x14ac:dyDescent="0.25">
      <c r="A217" s="256" t="s">
        <v>337</v>
      </c>
      <c r="B217" s="282" t="s">
        <v>64</v>
      </c>
      <c r="C217" s="208" t="s">
        <v>95</v>
      </c>
      <c r="D217" s="203" t="s">
        <v>22</v>
      </c>
      <c r="E217" s="278" t="s">
        <v>408</v>
      </c>
      <c r="F217" s="276" t="s">
        <v>8</v>
      </c>
      <c r="G217" s="233">
        <f>SUM(G218)</f>
        <v>12120950.01</v>
      </c>
      <c r="H217" s="233">
        <f>SUM(H218)</f>
        <v>200000</v>
      </c>
      <c r="I217" s="233">
        <f t="shared" si="121"/>
        <v>12320950.01</v>
      </c>
      <c r="J217" s="233">
        <f t="shared" ref="J217:N218" si="129">SUM(J218)</f>
        <v>12013470.17</v>
      </c>
      <c r="K217" s="233">
        <f t="shared" si="129"/>
        <v>0</v>
      </c>
      <c r="L217" s="188">
        <f t="shared" si="128"/>
        <v>12013470.17</v>
      </c>
      <c r="M217" s="233">
        <f t="shared" si="129"/>
        <v>11737270.17</v>
      </c>
      <c r="N217" s="233">
        <f t="shared" si="129"/>
        <v>0</v>
      </c>
      <c r="O217" s="188">
        <f t="shared" si="126"/>
        <v>11737270.17</v>
      </c>
    </row>
    <row r="218" spans="1:15" ht="23.25" x14ac:dyDescent="0.25">
      <c r="A218" s="156" t="s">
        <v>16</v>
      </c>
      <c r="B218" s="171" t="s">
        <v>64</v>
      </c>
      <c r="C218" s="123" t="s">
        <v>95</v>
      </c>
      <c r="D218" s="157" t="s">
        <v>22</v>
      </c>
      <c r="E218" s="269" t="s">
        <v>408</v>
      </c>
      <c r="F218" s="270" t="s">
        <v>17</v>
      </c>
      <c r="G218" s="201">
        <f>SUM(G219)</f>
        <v>12120950.01</v>
      </c>
      <c r="H218" s="201">
        <f>SUM(H219)</f>
        <v>200000</v>
      </c>
      <c r="I218" s="201">
        <f t="shared" si="121"/>
        <v>12320950.01</v>
      </c>
      <c r="J218" s="201">
        <f t="shared" si="129"/>
        <v>12013470.17</v>
      </c>
      <c r="K218" s="201">
        <f t="shared" si="129"/>
        <v>0</v>
      </c>
      <c r="L218" s="221">
        <f t="shared" si="128"/>
        <v>12013470.17</v>
      </c>
      <c r="M218" s="201">
        <f t="shared" si="129"/>
        <v>11737270.17</v>
      </c>
      <c r="N218" s="201">
        <f t="shared" si="129"/>
        <v>0</v>
      </c>
      <c r="O218" s="221">
        <f t="shared" si="126"/>
        <v>11737270.17</v>
      </c>
    </row>
    <row r="219" spans="1:15" x14ac:dyDescent="0.25">
      <c r="A219" s="122" t="s">
        <v>150</v>
      </c>
      <c r="B219" s="171" t="s">
        <v>64</v>
      </c>
      <c r="C219" s="123" t="s">
        <v>95</v>
      </c>
      <c r="D219" s="157" t="s">
        <v>22</v>
      </c>
      <c r="E219" s="157" t="s">
        <v>408</v>
      </c>
      <c r="F219" s="161" t="s">
        <v>149</v>
      </c>
      <c r="G219" s="201">
        <v>12120950.01</v>
      </c>
      <c r="H219" s="201">
        <v>200000</v>
      </c>
      <c r="I219" s="201">
        <f t="shared" si="121"/>
        <v>12320950.01</v>
      </c>
      <c r="J219" s="201">
        <v>12013470.17</v>
      </c>
      <c r="K219" s="201"/>
      <c r="L219" s="221">
        <f t="shared" si="128"/>
        <v>12013470.17</v>
      </c>
      <c r="M219" s="201">
        <v>11737270.17</v>
      </c>
      <c r="N219" s="201"/>
      <c r="O219" s="221">
        <f t="shared" si="126"/>
        <v>11737270.17</v>
      </c>
    </row>
    <row r="220" spans="1:15" ht="39" x14ac:dyDescent="0.25">
      <c r="A220" s="127" t="s">
        <v>464</v>
      </c>
      <c r="B220" s="282" t="s">
        <v>64</v>
      </c>
      <c r="C220" s="208" t="s">
        <v>95</v>
      </c>
      <c r="D220" s="203" t="s">
        <v>22</v>
      </c>
      <c r="E220" s="278" t="s">
        <v>463</v>
      </c>
      <c r="F220" s="276" t="s">
        <v>8</v>
      </c>
      <c r="G220" s="233">
        <f>SUM(G221)</f>
        <v>0</v>
      </c>
      <c r="H220" s="233">
        <f>SUM(H221)</f>
        <v>5319148.9400000004</v>
      </c>
      <c r="I220" s="233">
        <f t="shared" ref="I220:I222" si="130">SUM(G220+H220)</f>
        <v>5319148.9400000004</v>
      </c>
      <c r="J220" s="201"/>
      <c r="K220" s="201"/>
      <c r="L220" s="221"/>
      <c r="M220" s="201"/>
      <c r="N220" s="201"/>
      <c r="O220" s="221"/>
    </row>
    <row r="221" spans="1:15" x14ac:dyDescent="0.25">
      <c r="A221" s="272" t="s">
        <v>12</v>
      </c>
      <c r="B221" s="171" t="s">
        <v>64</v>
      </c>
      <c r="C221" s="123" t="s">
        <v>95</v>
      </c>
      <c r="D221" s="157" t="s">
        <v>22</v>
      </c>
      <c r="E221" s="159" t="s">
        <v>463</v>
      </c>
      <c r="F221" s="117" t="s">
        <v>13</v>
      </c>
      <c r="G221" s="201">
        <f>SUM(G222)</f>
        <v>0</v>
      </c>
      <c r="H221" s="201">
        <f>SUM(H222)</f>
        <v>5319148.9400000004</v>
      </c>
      <c r="I221" s="201">
        <f t="shared" si="130"/>
        <v>5319148.9400000004</v>
      </c>
      <c r="J221" s="201"/>
      <c r="K221" s="201"/>
      <c r="L221" s="221"/>
      <c r="M221" s="201"/>
      <c r="N221" s="201"/>
      <c r="O221" s="221"/>
    </row>
    <row r="222" spans="1:15" ht="33.75" x14ac:dyDescent="0.25">
      <c r="A222" s="279" t="s">
        <v>152</v>
      </c>
      <c r="B222" s="171" t="s">
        <v>64</v>
      </c>
      <c r="C222" s="123" t="s">
        <v>95</v>
      </c>
      <c r="D222" s="157" t="s">
        <v>22</v>
      </c>
      <c r="E222" s="159" t="s">
        <v>463</v>
      </c>
      <c r="F222" s="117" t="s">
        <v>15</v>
      </c>
      <c r="G222" s="201">
        <v>0</v>
      </c>
      <c r="H222" s="201">
        <v>5319148.9400000004</v>
      </c>
      <c r="I222" s="201">
        <f t="shared" si="130"/>
        <v>5319148.9400000004</v>
      </c>
      <c r="J222" s="201"/>
      <c r="K222" s="201"/>
      <c r="L222" s="221"/>
      <c r="M222" s="201"/>
      <c r="N222" s="201"/>
      <c r="O222" s="221"/>
    </row>
    <row r="223" spans="1:15" x14ac:dyDescent="0.25">
      <c r="A223" s="116" t="s">
        <v>296</v>
      </c>
      <c r="B223" s="282" t="s">
        <v>64</v>
      </c>
      <c r="C223" s="202" t="s">
        <v>95</v>
      </c>
      <c r="D223" s="203" t="s">
        <v>24</v>
      </c>
      <c r="E223" s="203" t="s">
        <v>115</v>
      </c>
      <c r="F223" s="204" t="s">
        <v>8</v>
      </c>
      <c r="G223" s="233">
        <f>SUM(G224)</f>
        <v>2581926.6</v>
      </c>
      <c r="H223" s="233">
        <f>SUM(H224)</f>
        <v>-130399.60000000009</v>
      </c>
      <c r="I223" s="233">
        <f t="shared" si="121"/>
        <v>2451527</v>
      </c>
      <c r="J223" s="233">
        <f t="shared" ref="J223:N223" si="131">SUM(J224)</f>
        <v>0</v>
      </c>
      <c r="K223" s="233">
        <f t="shared" si="131"/>
        <v>0</v>
      </c>
      <c r="L223" s="188">
        <f t="shared" si="128"/>
        <v>0</v>
      </c>
      <c r="M223" s="233">
        <f t="shared" si="131"/>
        <v>0</v>
      </c>
      <c r="N223" s="233">
        <f t="shared" si="131"/>
        <v>0</v>
      </c>
      <c r="O223" s="188">
        <f t="shared" si="126"/>
        <v>0</v>
      </c>
    </row>
    <row r="224" spans="1:15" ht="51.75" x14ac:dyDescent="0.25">
      <c r="A224" s="228" t="s">
        <v>411</v>
      </c>
      <c r="B224" s="282" t="s">
        <v>64</v>
      </c>
      <c r="C224" s="208" t="s">
        <v>95</v>
      </c>
      <c r="D224" s="203" t="s">
        <v>24</v>
      </c>
      <c r="E224" s="278" t="s">
        <v>409</v>
      </c>
      <c r="F224" s="276" t="s">
        <v>8</v>
      </c>
      <c r="G224" s="233">
        <f>SUM(G227+G225)</f>
        <v>2581926.6</v>
      </c>
      <c r="H224" s="233">
        <f t="shared" ref="H224:I224" si="132">SUM(H227+H225)</f>
        <v>-130399.60000000009</v>
      </c>
      <c r="I224" s="233">
        <f t="shared" si="132"/>
        <v>2451527</v>
      </c>
      <c r="J224" s="233">
        <f>SUM(J227)</f>
        <v>0</v>
      </c>
      <c r="K224" s="233">
        <f>SUM(K227)</f>
        <v>0</v>
      </c>
      <c r="L224" s="188">
        <f t="shared" si="128"/>
        <v>0</v>
      </c>
      <c r="M224" s="233">
        <f>SUM(M227)</f>
        <v>0</v>
      </c>
      <c r="N224" s="233">
        <f>SUM(N227)</f>
        <v>0</v>
      </c>
      <c r="O224" s="188">
        <f t="shared" si="126"/>
        <v>0</v>
      </c>
    </row>
    <row r="225" spans="1:15" x14ac:dyDescent="0.25">
      <c r="A225" s="121" t="s">
        <v>12</v>
      </c>
      <c r="B225" s="171" t="s">
        <v>64</v>
      </c>
      <c r="C225" s="123" t="s">
        <v>95</v>
      </c>
      <c r="D225" s="157" t="s">
        <v>24</v>
      </c>
      <c r="E225" s="269" t="s">
        <v>409</v>
      </c>
      <c r="F225" s="270" t="s">
        <v>13</v>
      </c>
      <c r="G225" s="201">
        <f>SUM(G226)</f>
        <v>0</v>
      </c>
      <c r="H225" s="201">
        <f>SUM(H226)</f>
        <v>2451527</v>
      </c>
      <c r="I225" s="201">
        <f t="shared" ref="I225:I226" si="133">SUM(G225+H225)</f>
        <v>2451527</v>
      </c>
      <c r="J225" s="233"/>
      <c r="K225" s="233"/>
      <c r="L225" s="188"/>
      <c r="M225" s="233"/>
      <c r="N225" s="233"/>
      <c r="O225" s="188"/>
    </row>
    <row r="226" spans="1:15" ht="23.25" x14ac:dyDescent="0.25">
      <c r="A226" s="121" t="s">
        <v>157</v>
      </c>
      <c r="B226" s="171" t="s">
        <v>64</v>
      </c>
      <c r="C226" s="123" t="s">
        <v>95</v>
      </c>
      <c r="D226" s="157" t="s">
        <v>24</v>
      </c>
      <c r="E226" s="157" t="s">
        <v>409</v>
      </c>
      <c r="F226" s="161" t="s">
        <v>15</v>
      </c>
      <c r="G226" s="201">
        <v>0</v>
      </c>
      <c r="H226" s="201">
        <v>2451527</v>
      </c>
      <c r="I226" s="201">
        <f t="shared" si="133"/>
        <v>2451527</v>
      </c>
      <c r="J226" s="233"/>
      <c r="K226" s="233"/>
      <c r="L226" s="188"/>
      <c r="M226" s="233"/>
      <c r="N226" s="233"/>
      <c r="O226" s="188"/>
    </row>
    <row r="227" spans="1:15" ht="23.25" x14ac:dyDescent="0.25">
      <c r="A227" s="156" t="s">
        <v>16</v>
      </c>
      <c r="B227" s="171" t="s">
        <v>64</v>
      </c>
      <c r="C227" s="123" t="s">
        <v>95</v>
      </c>
      <c r="D227" s="157" t="s">
        <v>24</v>
      </c>
      <c r="E227" s="269" t="s">
        <v>409</v>
      </c>
      <c r="F227" s="270" t="s">
        <v>17</v>
      </c>
      <c r="G227" s="201">
        <f>SUM(G228)</f>
        <v>2581926.6</v>
      </c>
      <c r="H227" s="201">
        <f>SUM(H228)</f>
        <v>-2581926.6</v>
      </c>
      <c r="I227" s="201">
        <f t="shared" si="121"/>
        <v>0</v>
      </c>
      <c r="J227" s="201">
        <f t="shared" ref="J227:N227" si="134">SUM(J228)</f>
        <v>0</v>
      </c>
      <c r="K227" s="201">
        <f t="shared" si="134"/>
        <v>0</v>
      </c>
      <c r="L227" s="188">
        <f t="shared" si="128"/>
        <v>0</v>
      </c>
      <c r="M227" s="201">
        <f t="shared" si="134"/>
        <v>0</v>
      </c>
      <c r="N227" s="201">
        <f t="shared" si="134"/>
        <v>0</v>
      </c>
      <c r="O227" s="188">
        <f t="shared" si="126"/>
        <v>0</v>
      </c>
    </row>
    <row r="228" spans="1:15" x14ac:dyDescent="0.25">
      <c r="A228" s="122" t="s">
        <v>150</v>
      </c>
      <c r="B228" s="171" t="s">
        <v>64</v>
      </c>
      <c r="C228" s="123" t="s">
        <v>95</v>
      </c>
      <c r="D228" s="157" t="s">
        <v>24</v>
      </c>
      <c r="E228" s="157" t="s">
        <v>409</v>
      </c>
      <c r="F228" s="161" t="s">
        <v>149</v>
      </c>
      <c r="G228" s="201">
        <v>2581926.6</v>
      </c>
      <c r="H228" s="201">
        <v>-2581926.6</v>
      </c>
      <c r="I228" s="201">
        <f t="shared" si="121"/>
        <v>0</v>
      </c>
      <c r="J228" s="201">
        <v>0</v>
      </c>
      <c r="K228" s="201">
        <v>0</v>
      </c>
      <c r="L228" s="188">
        <f t="shared" si="128"/>
        <v>0</v>
      </c>
      <c r="M228" s="201">
        <f>SUM(Лист1!P237)</f>
        <v>0</v>
      </c>
      <c r="N228" s="201">
        <v>0</v>
      </c>
      <c r="O228" s="188">
        <f t="shared" si="126"/>
        <v>0</v>
      </c>
    </row>
    <row r="229" spans="1:15" x14ac:dyDescent="0.25">
      <c r="A229" s="279"/>
      <c r="B229" s="171"/>
      <c r="C229" s="171"/>
      <c r="D229" s="171"/>
      <c r="E229" s="172"/>
      <c r="F229" s="171"/>
      <c r="G229" s="201"/>
      <c r="H229" s="201"/>
      <c r="I229" s="201">
        <f t="shared" si="121"/>
        <v>0</v>
      </c>
      <c r="J229" s="201"/>
      <c r="K229" s="201"/>
      <c r="L229" s="188">
        <f t="shared" si="128"/>
        <v>0</v>
      </c>
      <c r="M229" s="201"/>
      <c r="N229" s="201"/>
      <c r="O229" s="188">
        <f t="shared" si="126"/>
        <v>0</v>
      </c>
    </row>
    <row r="230" spans="1:15" ht="23.45" customHeight="1" x14ac:dyDescent="0.25">
      <c r="A230" s="311" t="s">
        <v>68</v>
      </c>
      <c r="B230" s="281">
        <v>927</v>
      </c>
      <c r="C230" s="282" t="s">
        <v>7</v>
      </c>
      <c r="D230" s="283" t="s">
        <v>7</v>
      </c>
      <c r="E230" s="283" t="s">
        <v>115</v>
      </c>
      <c r="F230" s="283" t="s">
        <v>8</v>
      </c>
      <c r="G230" s="233">
        <f>SUM(G231+G297+G309+G342+G399+G421+G460+G292+G392+G467+G414)</f>
        <v>341893045.69999999</v>
      </c>
      <c r="H230" s="233">
        <f>SUM(H231+H297+H309+H342+H399+H421+H460+H292+H392+H467+H414)</f>
        <v>110415978.52000001</v>
      </c>
      <c r="I230" s="233">
        <f t="shared" si="121"/>
        <v>452309024.22000003</v>
      </c>
      <c r="J230" s="233">
        <f t="shared" ref="J230:N230" si="135">SUM(J231+J297+J309+J342+J399+J421+J460+J292+J392+J467+J414)</f>
        <v>134713078.36000001</v>
      </c>
      <c r="K230" s="233">
        <f t="shared" ref="K230" si="136">SUM(K231+K297+K309+K342+K399+K421+K460+K292+K392+K467+K414)</f>
        <v>0</v>
      </c>
      <c r="L230" s="188">
        <f t="shared" si="128"/>
        <v>134713078.36000001</v>
      </c>
      <c r="M230" s="233">
        <f t="shared" si="135"/>
        <v>160583248.13</v>
      </c>
      <c r="N230" s="233">
        <f t="shared" si="135"/>
        <v>0</v>
      </c>
      <c r="O230" s="188">
        <f t="shared" si="126"/>
        <v>160583248.13</v>
      </c>
    </row>
    <row r="231" spans="1:15" ht="15.75" x14ac:dyDescent="0.25">
      <c r="A231" s="300" t="s">
        <v>42</v>
      </c>
      <c r="B231" s="281">
        <v>927</v>
      </c>
      <c r="C231" s="282" t="s">
        <v>22</v>
      </c>
      <c r="D231" s="283" t="s">
        <v>7</v>
      </c>
      <c r="E231" s="283" t="s">
        <v>115</v>
      </c>
      <c r="F231" s="283" t="s">
        <v>8</v>
      </c>
      <c r="G231" s="233">
        <f>SUM(G232+G254+G246+G250)</f>
        <v>34153594.07</v>
      </c>
      <c r="H231" s="233">
        <f>SUM(H232+H254+H246+H250)</f>
        <v>45062.76999999999</v>
      </c>
      <c r="I231" s="233">
        <f t="shared" si="121"/>
        <v>34198656.840000004</v>
      </c>
      <c r="J231" s="233">
        <f t="shared" ref="J231:N231" si="137">SUM(J232+J254+J246)</f>
        <v>32193293.199999999</v>
      </c>
      <c r="K231" s="233">
        <f t="shared" ref="K231" si="138">SUM(K232+K254+K246)</f>
        <v>0</v>
      </c>
      <c r="L231" s="188">
        <f t="shared" si="128"/>
        <v>32193293.199999999</v>
      </c>
      <c r="M231" s="233">
        <f t="shared" si="137"/>
        <v>28969457.189999998</v>
      </c>
      <c r="N231" s="233">
        <f t="shared" si="137"/>
        <v>0</v>
      </c>
      <c r="O231" s="188">
        <f t="shared" si="126"/>
        <v>28969457.189999998</v>
      </c>
    </row>
    <row r="232" spans="1:15" ht="51.75" x14ac:dyDescent="0.25">
      <c r="A232" s="280" t="s">
        <v>174</v>
      </c>
      <c r="B232" s="286">
        <v>927</v>
      </c>
      <c r="C232" s="276" t="s">
        <v>22</v>
      </c>
      <c r="D232" s="278" t="s">
        <v>40</v>
      </c>
      <c r="E232" s="278" t="s">
        <v>115</v>
      </c>
      <c r="F232" s="277" t="s">
        <v>8</v>
      </c>
      <c r="G232" s="233">
        <f>SUM(G233+G236+G243)</f>
        <v>27543860.07</v>
      </c>
      <c r="H232" s="233">
        <f>SUM(H233+H236+H243)</f>
        <v>-60000</v>
      </c>
      <c r="I232" s="233">
        <f t="shared" si="121"/>
        <v>27483860.07</v>
      </c>
      <c r="J232" s="233">
        <f t="shared" ref="J232:N232" si="139">SUM(J233+J236+J243)</f>
        <v>26216815.199999999</v>
      </c>
      <c r="K232" s="233">
        <f t="shared" ref="K232" si="140">SUM(K233+K236+K243)</f>
        <v>0</v>
      </c>
      <c r="L232" s="188">
        <f t="shared" si="128"/>
        <v>26216815.199999999</v>
      </c>
      <c r="M232" s="233">
        <f t="shared" si="139"/>
        <v>24241084.189999998</v>
      </c>
      <c r="N232" s="233">
        <f t="shared" si="139"/>
        <v>0</v>
      </c>
      <c r="O232" s="188">
        <f t="shared" si="126"/>
        <v>24241084.189999998</v>
      </c>
    </row>
    <row r="233" spans="1:15" ht="39" x14ac:dyDescent="0.25">
      <c r="A233" s="228" t="s">
        <v>208</v>
      </c>
      <c r="B233" s="286">
        <v>927</v>
      </c>
      <c r="C233" s="276" t="s">
        <v>22</v>
      </c>
      <c r="D233" s="278" t="s">
        <v>40</v>
      </c>
      <c r="E233" s="278" t="s">
        <v>209</v>
      </c>
      <c r="F233" s="276" t="s">
        <v>8</v>
      </c>
      <c r="G233" s="233">
        <f t="shared" ref="G233:N234" si="141">SUM(G234)</f>
        <v>1406260</v>
      </c>
      <c r="H233" s="233">
        <f t="shared" si="141"/>
        <v>0</v>
      </c>
      <c r="I233" s="233">
        <f t="shared" si="121"/>
        <v>1406260</v>
      </c>
      <c r="J233" s="233">
        <f t="shared" si="141"/>
        <v>1406260</v>
      </c>
      <c r="K233" s="233">
        <f t="shared" si="141"/>
        <v>0</v>
      </c>
      <c r="L233" s="188">
        <f t="shared" si="128"/>
        <v>1406260</v>
      </c>
      <c r="M233" s="233">
        <f t="shared" si="141"/>
        <v>1406260</v>
      </c>
      <c r="N233" s="233">
        <f t="shared" si="141"/>
        <v>0</v>
      </c>
      <c r="O233" s="188">
        <f t="shared" si="126"/>
        <v>1406260</v>
      </c>
    </row>
    <row r="234" spans="1:15" ht="45.75" customHeight="1" x14ac:dyDescent="0.25">
      <c r="A234" s="272" t="s">
        <v>29</v>
      </c>
      <c r="B234" s="10">
        <v>927</v>
      </c>
      <c r="C234" s="171" t="s">
        <v>22</v>
      </c>
      <c r="D234" s="172" t="s">
        <v>40</v>
      </c>
      <c r="E234" s="269" t="s">
        <v>209</v>
      </c>
      <c r="F234" s="171" t="s">
        <v>30</v>
      </c>
      <c r="G234" s="201">
        <f t="shared" si="141"/>
        <v>1406260</v>
      </c>
      <c r="H234" s="201">
        <f t="shared" si="141"/>
        <v>0</v>
      </c>
      <c r="I234" s="201">
        <f t="shared" si="121"/>
        <v>1406260</v>
      </c>
      <c r="J234" s="201">
        <f t="shared" si="141"/>
        <v>1406260</v>
      </c>
      <c r="K234" s="201">
        <f t="shared" si="141"/>
        <v>0</v>
      </c>
      <c r="L234" s="221">
        <f t="shared" si="128"/>
        <v>1406260</v>
      </c>
      <c r="M234" s="201">
        <f t="shared" si="141"/>
        <v>1406260</v>
      </c>
      <c r="N234" s="201">
        <f t="shared" si="141"/>
        <v>0</v>
      </c>
      <c r="O234" s="221">
        <f t="shared" si="126"/>
        <v>1406260</v>
      </c>
    </row>
    <row r="235" spans="1:15" x14ac:dyDescent="0.25">
      <c r="A235" s="156" t="s">
        <v>31</v>
      </c>
      <c r="B235" s="10">
        <v>927</v>
      </c>
      <c r="C235" s="171" t="s">
        <v>22</v>
      </c>
      <c r="D235" s="172" t="s">
        <v>40</v>
      </c>
      <c r="E235" s="269" t="s">
        <v>209</v>
      </c>
      <c r="F235" s="171" t="s">
        <v>32</v>
      </c>
      <c r="G235" s="201">
        <v>1406260</v>
      </c>
      <c r="H235" s="201"/>
      <c r="I235" s="201">
        <f t="shared" si="121"/>
        <v>1406260</v>
      </c>
      <c r="J235" s="201">
        <v>1406260</v>
      </c>
      <c r="K235" s="201"/>
      <c r="L235" s="221">
        <f t="shared" si="128"/>
        <v>1406260</v>
      </c>
      <c r="M235" s="201">
        <v>1406260</v>
      </c>
      <c r="N235" s="201"/>
      <c r="O235" s="221">
        <f t="shared" si="126"/>
        <v>1406260</v>
      </c>
    </row>
    <row r="236" spans="1:15" ht="26.25" x14ac:dyDescent="0.25">
      <c r="A236" s="228" t="s">
        <v>28</v>
      </c>
      <c r="B236" s="286">
        <v>927</v>
      </c>
      <c r="C236" s="276" t="s">
        <v>22</v>
      </c>
      <c r="D236" s="278" t="s">
        <v>40</v>
      </c>
      <c r="E236" s="278" t="s">
        <v>210</v>
      </c>
      <c r="F236" s="277" t="s">
        <v>8</v>
      </c>
      <c r="G236" s="233">
        <f>SUM(G237+G239+G241)</f>
        <v>26115559.07</v>
      </c>
      <c r="H236" s="233">
        <f>SUM(H237+H239+H241)</f>
        <v>-60000</v>
      </c>
      <c r="I236" s="233">
        <f t="shared" si="121"/>
        <v>26055559.07</v>
      </c>
      <c r="J236" s="233">
        <f t="shared" ref="J236:N236" si="142">SUM(J237+J239+J241)</f>
        <v>24810555.199999999</v>
      </c>
      <c r="K236" s="233">
        <f t="shared" ref="K236" si="143">SUM(K237+K239+K241)</f>
        <v>0</v>
      </c>
      <c r="L236" s="188">
        <f t="shared" si="128"/>
        <v>24810555.199999999</v>
      </c>
      <c r="M236" s="233">
        <f t="shared" si="142"/>
        <v>22834824.189999998</v>
      </c>
      <c r="N236" s="233">
        <f t="shared" si="142"/>
        <v>0</v>
      </c>
      <c r="O236" s="188">
        <f t="shared" si="126"/>
        <v>22834824.189999998</v>
      </c>
    </row>
    <row r="237" spans="1:15" ht="50.25" customHeight="1" x14ac:dyDescent="0.25">
      <c r="A237" s="272" t="s">
        <v>29</v>
      </c>
      <c r="B237" s="10">
        <v>927</v>
      </c>
      <c r="C237" s="171" t="s">
        <v>22</v>
      </c>
      <c r="D237" s="172" t="s">
        <v>40</v>
      </c>
      <c r="E237" s="269" t="s">
        <v>210</v>
      </c>
      <c r="F237" s="171" t="s">
        <v>30</v>
      </c>
      <c r="G237" s="201">
        <f>SUM(G238)</f>
        <v>20500084</v>
      </c>
      <c r="H237" s="201">
        <f>SUM(H238)</f>
        <v>0</v>
      </c>
      <c r="I237" s="201">
        <f t="shared" si="121"/>
        <v>20500084</v>
      </c>
      <c r="J237" s="201">
        <f t="shared" ref="J237:N237" si="144">SUM(J238)</f>
        <v>20522125</v>
      </c>
      <c r="K237" s="201">
        <f t="shared" si="144"/>
        <v>0</v>
      </c>
      <c r="L237" s="221">
        <f t="shared" si="128"/>
        <v>20522125</v>
      </c>
      <c r="M237" s="201">
        <f t="shared" si="144"/>
        <v>20223916.27</v>
      </c>
      <c r="N237" s="201">
        <f t="shared" si="144"/>
        <v>0</v>
      </c>
      <c r="O237" s="221">
        <f t="shared" si="126"/>
        <v>20223916.27</v>
      </c>
    </row>
    <row r="238" spans="1:15" x14ac:dyDescent="0.25">
      <c r="A238" s="156" t="s">
        <v>31</v>
      </c>
      <c r="B238" s="10">
        <v>927</v>
      </c>
      <c r="C238" s="171" t="s">
        <v>22</v>
      </c>
      <c r="D238" s="172" t="s">
        <v>40</v>
      </c>
      <c r="E238" s="269" t="s">
        <v>210</v>
      </c>
      <c r="F238" s="171" t="s">
        <v>32</v>
      </c>
      <c r="G238" s="201">
        <v>20500084</v>
      </c>
      <c r="H238" s="201"/>
      <c r="I238" s="201">
        <f t="shared" si="121"/>
        <v>20500084</v>
      </c>
      <c r="J238" s="201">
        <v>20522125</v>
      </c>
      <c r="K238" s="201"/>
      <c r="L238" s="221">
        <f t="shared" si="128"/>
        <v>20522125</v>
      </c>
      <c r="M238" s="201">
        <v>20223916.27</v>
      </c>
      <c r="N238" s="201"/>
      <c r="O238" s="221">
        <f t="shared" si="126"/>
        <v>20223916.27</v>
      </c>
    </row>
    <row r="239" spans="1:15" x14ac:dyDescent="0.25">
      <c r="A239" s="272" t="s">
        <v>12</v>
      </c>
      <c r="B239" s="10">
        <v>927</v>
      </c>
      <c r="C239" s="171" t="s">
        <v>22</v>
      </c>
      <c r="D239" s="172" t="s">
        <v>40</v>
      </c>
      <c r="E239" s="269" t="s">
        <v>210</v>
      </c>
      <c r="F239" s="171" t="s">
        <v>13</v>
      </c>
      <c r="G239" s="201">
        <f>SUM(G240)</f>
        <v>5134475.07</v>
      </c>
      <c r="H239" s="201">
        <f>SUM(H240)</f>
        <v>-60000</v>
      </c>
      <c r="I239" s="201">
        <f t="shared" si="121"/>
        <v>5074475.07</v>
      </c>
      <c r="J239" s="201">
        <f t="shared" ref="J239:N239" si="145">SUM(J240)</f>
        <v>3807430.2</v>
      </c>
      <c r="K239" s="201">
        <f t="shared" si="145"/>
        <v>0</v>
      </c>
      <c r="L239" s="221">
        <f t="shared" si="128"/>
        <v>3807430.2</v>
      </c>
      <c r="M239" s="201">
        <f t="shared" si="145"/>
        <v>2129907.92</v>
      </c>
      <c r="N239" s="201">
        <f t="shared" si="145"/>
        <v>0</v>
      </c>
      <c r="O239" s="221">
        <f t="shared" si="126"/>
        <v>2129907.92</v>
      </c>
    </row>
    <row r="240" spans="1:15" ht="33.75" x14ac:dyDescent="0.25">
      <c r="A240" s="279" t="s">
        <v>152</v>
      </c>
      <c r="B240" s="10">
        <v>927</v>
      </c>
      <c r="C240" s="171" t="s">
        <v>22</v>
      </c>
      <c r="D240" s="172" t="s">
        <v>40</v>
      </c>
      <c r="E240" s="269" t="s">
        <v>210</v>
      </c>
      <c r="F240" s="171" t="s">
        <v>15</v>
      </c>
      <c r="G240" s="201">
        <v>5134475.07</v>
      </c>
      <c r="H240" s="201">
        <v>-60000</v>
      </c>
      <c r="I240" s="201">
        <f t="shared" si="121"/>
        <v>5074475.07</v>
      </c>
      <c r="J240" s="201">
        <v>3807430.2</v>
      </c>
      <c r="K240" s="201"/>
      <c r="L240" s="221">
        <f t="shared" si="128"/>
        <v>3807430.2</v>
      </c>
      <c r="M240" s="201">
        <v>2129907.92</v>
      </c>
      <c r="N240" s="201"/>
      <c r="O240" s="221">
        <f t="shared" si="126"/>
        <v>2129907.92</v>
      </c>
    </row>
    <row r="241" spans="1:15" x14ac:dyDescent="0.25">
      <c r="A241" s="272" t="s">
        <v>35</v>
      </c>
      <c r="B241" s="10">
        <v>927</v>
      </c>
      <c r="C241" s="171" t="s">
        <v>22</v>
      </c>
      <c r="D241" s="172" t="s">
        <v>40</v>
      </c>
      <c r="E241" s="269" t="s">
        <v>210</v>
      </c>
      <c r="F241" s="171" t="s">
        <v>36</v>
      </c>
      <c r="G241" s="201">
        <f>SUM(G242)</f>
        <v>481000</v>
      </c>
      <c r="H241" s="201">
        <f>SUM(H242)</f>
        <v>0</v>
      </c>
      <c r="I241" s="201">
        <f t="shared" si="121"/>
        <v>481000</v>
      </c>
      <c r="J241" s="201">
        <f t="shared" ref="J241:N241" si="146">SUM(J242)</f>
        <v>481000</v>
      </c>
      <c r="K241" s="201">
        <f t="shared" si="146"/>
        <v>0</v>
      </c>
      <c r="L241" s="221">
        <f t="shared" si="128"/>
        <v>481000</v>
      </c>
      <c r="M241" s="201">
        <f t="shared" si="146"/>
        <v>481000</v>
      </c>
      <c r="N241" s="201">
        <f t="shared" si="146"/>
        <v>0</v>
      </c>
      <c r="O241" s="221">
        <f t="shared" si="126"/>
        <v>481000</v>
      </c>
    </row>
    <row r="242" spans="1:15" x14ac:dyDescent="0.25">
      <c r="A242" s="156" t="s">
        <v>139</v>
      </c>
      <c r="B242" s="10">
        <v>927</v>
      </c>
      <c r="C242" s="171" t="s">
        <v>22</v>
      </c>
      <c r="D242" s="172" t="s">
        <v>40</v>
      </c>
      <c r="E242" s="269" t="s">
        <v>210</v>
      </c>
      <c r="F242" s="171" t="s">
        <v>138</v>
      </c>
      <c r="G242" s="201">
        <v>481000</v>
      </c>
      <c r="H242" s="201"/>
      <c r="I242" s="201">
        <f t="shared" si="121"/>
        <v>481000</v>
      </c>
      <c r="J242" s="201">
        <v>481000</v>
      </c>
      <c r="K242" s="201"/>
      <c r="L242" s="221">
        <f t="shared" si="128"/>
        <v>481000</v>
      </c>
      <c r="M242" s="201">
        <v>481000</v>
      </c>
      <c r="N242" s="201"/>
      <c r="O242" s="221">
        <f t="shared" si="126"/>
        <v>481000</v>
      </c>
    </row>
    <row r="243" spans="1:15" ht="64.5" x14ac:dyDescent="0.25">
      <c r="A243" s="228" t="s">
        <v>276</v>
      </c>
      <c r="B243" s="286">
        <v>927</v>
      </c>
      <c r="C243" s="276" t="s">
        <v>22</v>
      </c>
      <c r="D243" s="278" t="s">
        <v>40</v>
      </c>
      <c r="E243" s="278" t="s">
        <v>277</v>
      </c>
      <c r="F243" s="277" t="s">
        <v>8</v>
      </c>
      <c r="G243" s="233">
        <f>SUM(G244)</f>
        <v>22041</v>
      </c>
      <c r="H243" s="233">
        <f>SUM(H244)</f>
        <v>0</v>
      </c>
      <c r="I243" s="233">
        <f t="shared" si="121"/>
        <v>22041</v>
      </c>
      <c r="J243" s="233">
        <f t="shared" ref="J243:N244" si="147">SUM(J244)</f>
        <v>0</v>
      </c>
      <c r="K243" s="233">
        <f t="shared" si="147"/>
        <v>0</v>
      </c>
      <c r="L243" s="188">
        <f t="shared" si="128"/>
        <v>0</v>
      </c>
      <c r="M243" s="233">
        <f t="shared" si="147"/>
        <v>0</v>
      </c>
      <c r="N243" s="233">
        <f t="shared" si="147"/>
        <v>0</v>
      </c>
      <c r="O243" s="188">
        <f t="shared" si="126"/>
        <v>0</v>
      </c>
    </row>
    <row r="244" spans="1:15" ht="46.5" customHeight="1" x14ac:dyDescent="0.25">
      <c r="A244" s="272" t="s">
        <v>29</v>
      </c>
      <c r="B244" s="10">
        <v>927</v>
      </c>
      <c r="C244" s="171" t="s">
        <v>22</v>
      </c>
      <c r="D244" s="172" t="s">
        <v>40</v>
      </c>
      <c r="E244" s="269" t="s">
        <v>277</v>
      </c>
      <c r="F244" s="171" t="s">
        <v>30</v>
      </c>
      <c r="G244" s="201">
        <f>SUM(G245)</f>
        <v>22041</v>
      </c>
      <c r="H244" s="201">
        <f>SUM(H245)</f>
        <v>0</v>
      </c>
      <c r="I244" s="201">
        <f t="shared" si="121"/>
        <v>22041</v>
      </c>
      <c r="J244" s="201">
        <f t="shared" si="147"/>
        <v>0</v>
      </c>
      <c r="K244" s="201">
        <f t="shared" si="147"/>
        <v>0</v>
      </c>
      <c r="L244" s="188">
        <f t="shared" si="128"/>
        <v>0</v>
      </c>
      <c r="M244" s="201">
        <f t="shared" si="147"/>
        <v>0</v>
      </c>
      <c r="N244" s="201">
        <f t="shared" si="147"/>
        <v>0</v>
      </c>
      <c r="O244" s="188">
        <f t="shared" si="126"/>
        <v>0</v>
      </c>
    </row>
    <row r="245" spans="1:15" x14ac:dyDescent="0.25">
      <c r="A245" s="156" t="s">
        <v>31</v>
      </c>
      <c r="B245" s="10">
        <v>927</v>
      </c>
      <c r="C245" s="171" t="s">
        <v>22</v>
      </c>
      <c r="D245" s="172" t="s">
        <v>40</v>
      </c>
      <c r="E245" s="269" t="s">
        <v>277</v>
      </c>
      <c r="F245" s="171" t="s">
        <v>32</v>
      </c>
      <c r="G245" s="201">
        <v>22041</v>
      </c>
      <c r="H245" s="201"/>
      <c r="I245" s="201">
        <f t="shared" si="121"/>
        <v>22041</v>
      </c>
      <c r="J245" s="201"/>
      <c r="K245" s="201"/>
      <c r="L245" s="188">
        <f t="shared" si="128"/>
        <v>0</v>
      </c>
      <c r="M245" s="201">
        <v>0</v>
      </c>
      <c r="N245" s="201"/>
      <c r="O245" s="188">
        <f t="shared" si="126"/>
        <v>0</v>
      </c>
    </row>
    <row r="246" spans="1:15" x14ac:dyDescent="0.25">
      <c r="A246" s="312" t="s">
        <v>235</v>
      </c>
      <c r="B246" s="286">
        <v>927</v>
      </c>
      <c r="C246" s="276" t="s">
        <v>22</v>
      </c>
      <c r="D246" s="278" t="s">
        <v>56</v>
      </c>
      <c r="E246" s="278" t="s">
        <v>115</v>
      </c>
      <c r="F246" s="277" t="s">
        <v>8</v>
      </c>
      <c r="G246" s="233">
        <f t="shared" ref="G246:N248" si="148">SUM(G247)</f>
        <v>18278</v>
      </c>
      <c r="H246" s="233">
        <f t="shared" si="148"/>
        <v>0</v>
      </c>
      <c r="I246" s="233">
        <f t="shared" si="121"/>
        <v>18278</v>
      </c>
      <c r="J246" s="233">
        <f t="shared" si="148"/>
        <v>134550</v>
      </c>
      <c r="K246" s="233">
        <f t="shared" si="148"/>
        <v>0</v>
      </c>
      <c r="L246" s="188">
        <f t="shared" si="128"/>
        <v>134550</v>
      </c>
      <c r="M246" s="233">
        <f t="shared" si="148"/>
        <v>7532</v>
      </c>
      <c r="N246" s="233">
        <f t="shared" si="148"/>
        <v>0</v>
      </c>
      <c r="O246" s="188">
        <f t="shared" si="126"/>
        <v>7532</v>
      </c>
    </row>
    <row r="247" spans="1:15" ht="51.75" x14ac:dyDescent="0.25">
      <c r="A247" s="228" t="s">
        <v>350</v>
      </c>
      <c r="B247" s="286">
        <v>927</v>
      </c>
      <c r="C247" s="276" t="s">
        <v>22</v>
      </c>
      <c r="D247" s="278" t="s">
        <v>56</v>
      </c>
      <c r="E247" s="278" t="s">
        <v>236</v>
      </c>
      <c r="F247" s="277" t="s">
        <v>8</v>
      </c>
      <c r="G247" s="233">
        <f t="shared" si="148"/>
        <v>18278</v>
      </c>
      <c r="H247" s="233">
        <f t="shared" si="148"/>
        <v>0</v>
      </c>
      <c r="I247" s="233">
        <f t="shared" si="121"/>
        <v>18278</v>
      </c>
      <c r="J247" s="233">
        <f t="shared" si="148"/>
        <v>134550</v>
      </c>
      <c r="K247" s="233">
        <f t="shared" si="148"/>
        <v>0</v>
      </c>
      <c r="L247" s="188">
        <f t="shared" si="128"/>
        <v>134550</v>
      </c>
      <c r="M247" s="233">
        <f t="shared" si="148"/>
        <v>7532</v>
      </c>
      <c r="N247" s="233">
        <f t="shared" si="148"/>
        <v>0</v>
      </c>
      <c r="O247" s="188">
        <f t="shared" si="126"/>
        <v>7532</v>
      </c>
    </row>
    <row r="248" spans="1:15" x14ac:dyDescent="0.25">
      <c r="A248" s="272" t="s">
        <v>12</v>
      </c>
      <c r="B248" s="10">
        <v>927</v>
      </c>
      <c r="C248" s="171" t="s">
        <v>22</v>
      </c>
      <c r="D248" s="172" t="s">
        <v>56</v>
      </c>
      <c r="E248" s="172" t="s">
        <v>236</v>
      </c>
      <c r="F248" s="171" t="s">
        <v>13</v>
      </c>
      <c r="G248" s="201">
        <f t="shared" si="148"/>
        <v>18278</v>
      </c>
      <c r="H248" s="201">
        <f t="shared" si="148"/>
        <v>0</v>
      </c>
      <c r="I248" s="201">
        <f t="shared" si="121"/>
        <v>18278</v>
      </c>
      <c r="J248" s="201">
        <f t="shared" si="148"/>
        <v>134550</v>
      </c>
      <c r="K248" s="201">
        <f t="shared" si="148"/>
        <v>0</v>
      </c>
      <c r="L248" s="221">
        <f t="shared" si="128"/>
        <v>134550</v>
      </c>
      <c r="M248" s="201">
        <f t="shared" si="148"/>
        <v>7532</v>
      </c>
      <c r="N248" s="201">
        <f t="shared" si="148"/>
        <v>0</v>
      </c>
      <c r="O248" s="221">
        <f t="shared" si="126"/>
        <v>7532</v>
      </c>
    </row>
    <row r="249" spans="1:15" ht="33.75" x14ac:dyDescent="0.25">
      <c r="A249" s="279" t="s">
        <v>152</v>
      </c>
      <c r="B249" s="10">
        <v>927</v>
      </c>
      <c r="C249" s="171" t="s">
        <v>22</v>
      </c>
      <c r="D249" s="172" t="s">
        <v>56</v>
      </c>
      <c r="E249" s="172" t="s">
        <v>236</v>
      </c>
      <c r="F249" s="171" t="s">
        <v>15</v>
      </c>
      <c r="G249" s="201">
        <v>18278</v>
      </c>
      <c r="H249" s="201"/>
      <c r="I249" s="201">
        <f t="shared" si="121"/>
        <v>18278</v>
      </c>
      <c r="J249" s="201">
        <v>134550</v>
      </c>
      <c r="K249" s="201"/>
      <c r="L249" s="221">
        <f t="shared" si="128"/>
        <v>134550</v>
      </c>
      <c r="M249" s="201">
        <v>7532</v>
      </c>
      <c r="N249" s="201"/>
      <c r="O249" s="221">
        <f t="shared" si="126"/>
        <v>7532</v>
      </c>
    </row>
    <row r="250" spans="1:15" x14ac:dyDescent="0.25">
      <c r="A250" s="312" t="s">
        <v>402</v>
      </c>
      <c r="B250" s="286">
        <v>927</v>
      </c>
      <c r="C250" s="276" t="s">
        <v>22</v>
      </c>
      <c r="D250" s="278" t="s">
        <v>20</v>
      </c>
      <c r="E250" s="278" t="s">
        <v>115</v>
      </c>
      <c r="F250" s="277" t="s">
        <v>8</v>
      </c>
      <c r="G250" s="233">
        <f t="shared" ref="G250:H252" si="149">SUM(G251)</f>
        <v>0</v>
      </c>
      <c r="H250" s="233">
        <f t="shared" si="149"/>
        <v>0</v>
      </c>
      <c r="I250" s="201">
        <f t="shared" si="121"/>
        <v>0</v>
      </c>
      <c r="J250" s="201"/>
      <c r="K250" s="201"/>
      <c r="L250" s="188">
        <f t="shared" si="128"/>
        <v>0</v>
      </c>
      <c r="M250" s="201"/>
      <c r="N250" s="201"/>
      <c r="O250" s="188">
        <f t="shared" si="126"/>
        <v>0</v>
      </c>
    </row>
    <row r="251" spans="1:15" x14ac:dyDescent="0.25">
      <c r="A251" s="228" t="s">
        <v>403</v>
      </c>
      <c r="B251" s="286">
        <v>927</v>
      </c>
      <c r="C251" s="276" t="s">
        <v>22</v>
      </c>
      <c r="D251" s="278" t="s">
        <v>20</v>
      </c>
      <c r="E251" s="283" t="s">
        <v>404</v>
      </c>
      <c r="F251" s="277" t="s">
        <v>8</v>
      </c>
      <c r="G251" s="233">
        <f>SUM(G252)</f>
        <v>0</v>
      </c>
      <c r="H251" s="233">
        <f>SUM(H252)</f>
        <v>0</v>
      </c>
      <c r="I251" s="201">
        <f t="shared" si="121"/>
        <v>0</v>
      </c>
      <c r="J251" s="201"/>
      <c r="K251" s="201"/>
      <c r="L251" s="188">
        <f t="shared" si="128"/>
        <v>0</v>
      </c>
      <c r="M251" s="201"/>
      <c r="N251" s="201"/>
      <c r="O251" s="188">
        <f t="shared" si="126"/>
        <v>0</v>
      </c>
    </row>
    <row r="252" spans="1:15" x14ac:dyDescent="0.25">
      <c r="A252" s="272" t="s">
        <v>12</v>
      </c>
      <c r="B252" s="10">
        <v>927</v>
      </c>
      <c r="C252" s="171" t="s">
        <v>22</v>
      </c>
      <c r="D252" s="172" t="s">
        <v>20</v>
      </c>
      <c r="E252" s="269" t="s">
        <v>404</v>
      </c>
      <c r="F252" s="171" t="s">
        <v>13</v>
      </c>
      <c r="G252" s="201">
        <f t="shared" si="149"/>
        <v>0</v>
      </c>
      <c r="H252" s="201">
        <f t="shared" si="149"/>
        <v>0</v>
      </c>
      <c r="I252" s="201">
        <f t="shared" si="121"/>
        <v>0</v>
      </c>
      <c r="J252" s="201"/>
      <c r="K252" s="201"/>
      <c r="L252" s="188">
        <f t="shared" si="128"/>
        <v>0</v>
      </c>
      <c r="M252" s="201"/>
      <c r="N252" s="201"/>
      <c r="O252" s="188">
        <f t="shared" si="126"/>
        <v>0</v>
      </c>
    </row>
    <row r="253" spans="1:15" ht="33.75" x14ac:dyDescent="0.25">
      <c r="A253" s="279" t="s">
        <v>152</v>
      </c>
      <c r="B253" s="10">
        <v>927</v>
      </c>
      <c r="C253" s="171" t="s">
        <v>22</v>
      </c>
      <c r="D253" s="172" t="s">
        <v>20</v>
      </c>
      <c r="E253" s="269" t="s">
        <v>404</v>
      </c>
      <c r="F253" s="171" t="s">
        <v>15</v>
      </c>
      <c r="G253" s="201">
        <v>0</v>
      </c>
      <c r="H253" s="201"/>
      <c r="I253" s="201">
        <f t="shared" si="121"/>
        <v>0</v>
      </c>
      <c r="J253" s="201"/>
      <c r="K253" s="201"/>
      <c r="L253" s="188">
        <f t="shared" si="128"/>
        <v>0</v>
      </c>
      <c r="M253" s="201"/>
      <c r="N253" s="201"/>
      <c r="O253" s="188">
        <f t="shared" si="126"/>
        <v>0</v>
      </c>
    </row>
    <row r="254" spans="1:15" x14ac:dyDescent="0.25">
      <c r="A254" s="312" t="s">
        <v>45</v>
      </c>
      <c r="B254" s="286">
        <v>927</v>
      </c>
      <c r="C254" s="276" t="s">
        <v>22</v>
      </c>
      <c r="D254" s="278">
        <v>13</v>
      </c>
      <c r="E254" s="278" t="s">
        <v>115</v>
      </c>
      <c r="F254" s="277" t="s">
        <v>8</v>
      </c>
      <c r="G254" s="233">
        <f>SUM(G255+G265+G268+G273+G286+G283+G276+G289+G279+G262)</f>
        <v>6591456</v>
      </c>
      <c r="H254" s="233">
        <f t="shared" ref="H254:I254" si="150">SUM(H255+H265+H268+H273+H286+H283+H276+H289+H279+H262)</f>
        <v>105062.76999999999</v>
      </c>
      <c r="I254" s="233">
        <f t="shared" si="150"/>
        <v>6696518.7699999996</v>
      </c>
      <c r="J254" s="233">
        <f t="shared" ref="J254:N254" si="151">SUM(J255+J265+J268+J273+J286+J283)</f>
        <v>5841928</v>
      </c>
      <c r="K254" s="233">
        <f t="shared" ref="K254" si="152">SUM(K255+K265+K268+K273+K286+K283)</f>
        <v>0</v>
      </c>
      <c r="L254" s="188">
        <f t="shared" si="128"/>
        <v>5841928</v>
      </c>
      <c r="M254" s="233">
        <f t="shared" si="151"/>
        <v>4720841</v>
      </c>
      <c r="N254" s="233">
        <f t="shared" si="151"/>
        <v>0</v>
      </c>
      <c r="O254" s="188">
        <f t="shared" si="126"/>
        <v>4720841</v>
      </c>
    </row>
    <row r="255" spans="1:15" ht="77.25" x14ac:dyDescent="0.25">
      <c r="A255" s="228" t="s">
        <v>352</v>
      </c>
      <c r="B255" s="286">
        <v>927</v>
      </c>
      <c r="C255" s="276" t="s">
        <v>22</v>
      </c>
      <c r="D255" s="277" t="s">
        <v>46</v>
      </c>
      <c r="E255" s="278" t="s">
        <v>119</v>
      </c>
      <c r="F255" s="277" t="s">
        <v>8</v>
      </c>
      <c r="G255" s="233">
        <f>SUM(G256+G258+G260)</f>
        <v>478368</v>
      </c>
      <c r="H255" s="233">
        <f>SUM(H256+H258+H260)</f>
        <v>0</v>
      </c>
      <c r="I255" s="233">
        <f t="shared" si="121"/>
        <v>478368</v>
      </c>
      <c r="J255" s="233">
        <f t="shared" ref="J255:N255" si="153">SUM(J256+J258+J260)</f>
        <v>478368</v>
      </c>
      <c r="K255" s="233">
        <f t="shared" ref="K255" si="154">SUM(K256+K258+K260)</f>
        <v>0</v>
      </c>
      <c r="L255" s="188">
        <f t="shared" si="128"/>
        <v>478368</v>
      </c>
      <c r="M255" s="233">
        <f t="shared" si="153"/>
        <v>478368</v>
      </c>
      <c r="N255" s="233">
        <f t="shared" si="153"/>
        <v>0</v>
      </c>
      <c r="O255" s="188">
        <f t="shared" si="126"/>
        <v>478368</v>
      </c>
    </row>
    <row r="256" spans="1:15" ht="40.9" customHeight="1" x14ac:dyDescent="0.25">
      <c r="A256" s="272" t="s">
        <v>29</v>
      </c>
      <c r="B256" s="10">
        <v>927</v>
      </c>
      <c r="C256" s="171" t="s">
        <v>22</v>
      </c>
      <c r="D256" s="268" t="s">
        <v>46</v>
      </c>
      <c r="E256" s="172" t="s">
        <v>119</v>
      </c>
      <c r="F256" s="171" t="s">
        <v>30</v>
      </c>
      <c r="G256" s="201">
        <f>SUM(G257)</f>
        <v>285754</v>
      </c>
      <c r="H256" s="201">
        <f>SUM(H257)</f>
        <v>0</v>
      </c>
      <c r="I256" s="201">
        <f t="shared" si="121"/>
        <v>285754</v>
      </c>
      <c r="J256" s="201">
        <f t="shared" ref="J256:N256" si="155">SUM(J257)</f>
        <v>285754</v>
      </c>
      <c r="K256" s="201">
        <f t="shared" si="155"/>
        <v>0</v>
      </c>
      <c r="L256" s="221">
        <f t="shared" si="128"/>
        <v>285754</v>
      </c>
      <c r="M256" s="201">
        <f t="shared" si="155"/>
        <v>285754</v>
      </c>
      <c r="N256" s="201">
        <f t="shared" si="155"/>
        <v>0</v>
      </c>
      <c r="O256" s="221">
        <f t="shared" si="126"/>
        <v>285754</v>
      </c>
    </row>
    <row r="257" spans="1:15" x14ac:dyDescent="0.25">
      <c r="A257" s="156" t="s">
        <v>31</v>
      </c>
      <c r="B257" s="10">
        <v>927</v>
      </c>
      <c r="C257" s="171" t="s">
        <v>22</v>
      </c>
      <c r="D257" s="268" t="s">
        <v>46</v>
      </c>
      <c r="E257" s="172" t="s">
        <v>119</v>
      </c>
      <c r="F257" s="171" t="s">
        <v>32</v>
      </c>
      <c r="G257" s="201">
        <v>285754</v>
      </c>
      <c r="H257" s="201"/>
      <c r="I257" s="201">
        <f t="shared" si="121"/>
        <v>285754</v>
      </c>
      <c r="J257" s="201">
        <v>285754</v>
      </c>
      <c r="K257" s="201"/>
      <c r="L257" s="221">
        <f t="shared" si="128"/>
        <v>285754</v>
      </c>
      <c r="M257" s="201">
        <v>285754</v>
      </c>
      <c r="N257" s="201"/>
      <c r="O257" s="221">
        <f t="shared" si="126"/>
        <v>285754</v>
      </c>
    </row>
    <row r="258" spans="1:15" x14ac:dyDescent="0.25">
      <c r="A258" s="156" t="s">
        <v>12</v>
      </c>
      <c r="B258" s="10">
        <v>927</v>
      </c>
      <c r="C258" s="171" t="s">
        <v>22</v>
      </c>
      <c r="D258" s="268" t="s">
        <v>46</v>
      </c>
      <c r="E258" s="172" t="s">
        <v>119</v>
      </c>
      <c r="F258" s="171" t="s">
        <v>13</v>
      </c>
      <c r="G258" s="201">
        <f>SUM(G259)</f>
        <v>192214</v>
      </c>
      <c r="H258" s="201">
        <f>SUM(H259)</f>
        <v>0</v>
      </c>
      <c r="I258" s="201">
        <f t="shared" si="121"/>
        <v>192214</v>
      </c>
      <c r="J258" s="201">
        <f t="shared" ref="J258:N258" si="156">SUM(J259)</f>
        <v>192214</v>
      </c>
      <c r="K258" s="201">
        <f t="shared" si="156"/>
        <v>0</v>
      </c>
      <c r="L258" s="221">
        <f t="shared" si="128"/>
        <v>192214</v>
      </c>
      <c r="M258" s="201">
        <f t="shared" si="156"/>
        <v>192214</v>
      </c>
      <c r="N258" s="201">
        <f t="shared" si="156"/>
        <v>0</v>
      </c>
      <c r="O258" s="221">
        <f t="shared" si="126"/>
        <v>192214</v>
      </c>
    </row>
    <row r="259" spans="1:15" ht="33.75" x14ac:dyDescent="0.25">
      <c r="A259" s="279" t="s">
        <v>152</v>
      </c>
      <c r="B259" s="10">
        <v>927</v>
      </c>
      <c r="C259" s="171" t="s">
        <v>22</v>
      </c>
      <c r="D259" s="268" t="s">
        <v>46</v>
      </c>
      <c r="E259" s="172" t="s">
        <v>119</v>
      </c>
      <c r="F259" s="171" t="s">
        <v>15</v>
      </c>
      <c r="G259" s="201">
        <v>192214</v>
      </c>
      <c r="H259" s="201"/>
      <c r="I259" s="201">
        <f t="shared" si="121"/>
        <v>192214</v>
      </c>
      <c r="J259" s="201">
        <v>192214</v>
      </c>
      <c r="K259" s="201"/>
      <c r="L259" s="221">
        <f t="shared" si="128"/>
        <v>192214</v>
      </c>
      <c r="M259" s="201">
        <v>192214</v>
      </c>
      <c r="N259" s="201"/>
      <c r="O259" s="221">
        <f t="shared" si="126"/>
        <v>192214</v>
      </c>
    </row>
    <row r="260" spans="1:15" x14ac:dyDescent="0.25">
      <c r="A260" s="156" t="s">
        <v>47</v>
      </c>
      <c r="B260" s="10">
        <v>927</v>
      </c>
      <c r="C260" s="171" t="s">
        <v>22</v>
      </c>
      <c r="D260" s="268" t="s">
        <v>46</v>
      </c>
      <c r="E260" s="172" t="s">
        <v>119</v>
      </c>
      <c r="F260" s="171" t="s">
        <v>48</v>
      </c>
      <c r="G260" s="201">
        <f>SUM(G261)</f>
        <v>400</v>
      </c>
      <c r="H260" s="201">
        <f>SUM(H261)</f>
        <v>0</v>
      </c>
      <c r="I260" s="201">
        <f t="shared" si="121"/>
        <v>400</v>
      </c>
      <c r="J260" s="201">
        <f t="shared" ref="J260:N260" si="157">SUM(J261)</f>
        <v>400</v>
      </c>
      <c r="K260" s="201">
        <f t="shared" si="157"/>
        <v>0</v>
      </c>
      <c r="L260" s="221">
        <f t="shared" si="128"/>
        <v>400</v>
      </c>
      <c r="M260" s="201">
        <f t="shared" si="157"/>
        <v>400</v>
      </c>
      <c r="N260" s="201">
        <f t="shared" si="157"/>
        <v>0</v>
      </c>
      <c r="O260" s="221">
        <f t="shared" si="126"/>
        <v>400</v>
      </c>
    </row>
    <row r="261" spans="1:15" x14ac:dyDescent="0.25">
      <c r="A261" s="156" t="s">
        <v>142</v>
      </c>
      <c r="B261" s="10">
        <v>927</v>
      </c>
      <c r="C261" s="171" t="s">
        <v>22</v>
      </c>
      <c r="D261" s="268" t="s">
        <v>46</v>
      </c>
      <c r="E261" s="172" t="s">
        <v>119</v>
      </c>
      <c r="F261" s="171" t="s">
        <v>141</v>
      </c>
      <c r="G261" s="201">
        <v>400</v>
      </c>
      <c r="H261" s="201"/>
      <c r="I261" s="201">
        <f t="shared" si="121"/>
        <v>400</v>
      </c>
      <c r="J261" s="201">
        <v>400</v>
      </c>
      <c r="K261" s="201"/>
      <c r="L261" s="221">
        <f t="shared" si="128"/>
        <v>400</v>
      </c>
      <c r="M261" s="201">
        <v>400</v>
      </c>
      <c r="N261" s="201"/>
      <c r="O261" s="221">
        <f t="shared" si="126"/>
        <v>400</v>
      </c>
    </row>
    <row r="262" spans="1:15" ht="39" x14ac:dyDescent="0.25">
      <c r="A262" s="256" t="s">
        <v>469</v>
      </c>
      <c r="B262" s="286">
        <v>927</v>
      </c>
      <c r="C262" s="276" t="s">
        <v>22</v>
      </c>
      <c r="D262" s="277" t="s">
        <v>46</v>
      </c>
      <c r="E262" s="283" t="s">
        <v>470</v>
      </c>
      <c r="F262" s="277" t="s">
        <v>8</v>
      </c>
      <c r="G262" s="233">
        <f>SUM(G263)</f>
        <v>0</v>
      </c>
      <c r="H262" s="233">
        <f t="shared" ref="H262:I263" si="158">SUM(H263)</f>
        <v>60000</v>
      </c>
      <c r="I262" s="233">
        <f t="shared" si="158"/>
        <v>60000</v>
      </c>
      <c r="J262" s="201"/>
      <c r="K262" s="201"/>
      <c r="L262" s="221"/>
      <c r="M262" s="201"/>
      <c r="N262" s="201"/>
      <c r="O262" s="221"/>
    </row>
    <row r="263" spans="1:15" x14ac:dyDescent="0.25">
      <c r="A263" s="156" t="s">
        <v>12</v>
      </c>
      <c r="B263" s="10">
        <v>927</v>
      </c>
      <c r="C263" s="171" t="s">
        <v>22</v>
      </c>
      <c r="D263" s="268" t="s">
        <v>46</v>
      </c>
      <c r="E263" s="269" t="s">
        <v>470</v>
      </c>
      <c r="F263" s="171" t="s">
        <v>13</v>
      </c>
      <c r="G263" s="201">
        <f>SUM(G264)</f>
        <v>0</v>
      </c>
      <c r="H263" s="201">
        <f t="shared" si="158"/>
        <v>60000</v>
      </c>
      <c r="I263" s="201">
        <f t="shared" si="158"/>
        <v>60000</v>
      </c>
      <c r="J263" s="201"/>
      <c r="K263" s="201"/>
      <c r="L263" s="221"/>
      <c r="M263" s="201"/>
      <c r="N263" s="201"/>
      <c r="O263" s="221"/>
    </row>
    <row r="264" spans="1:15" ht="33.75" x14ac:dyDescent="0.25">
      <c r="A264" s="279" t="s">
        <v>152</v>
      </c>
      <c r="B264" s="10">
        <v>927</v>
      </c>
      <c r="C264" s="171" t="s">
        <v>22</v>
      </c>
      <c r="D264" s="268" t="s">
        <v>46</v>
      </c>
      <c r="E264" s="269" t="s">
        <v>470</v>
      </c>
      <c r="F264" s="171" t="s">
        <v>15</v>
      </c>
      <c r="G264" s="201">
        <v>0</v>
      </c>
      <c r="H264" s="201">
        <v>60000</v>
      </c>
      <c r="I264" s="201">
        <f t="shared" ref="I264" si="159">SUM(G264+H264)</f>
        <v>60000</v>
      </c>
      <c r="J264" s="201"/>
      <c r="K264" s="201"/>
      <c r="L264" s="221"/>
      <c r="M264" s="201"/>
      <c r="N264" s="201"/>
      <c r="O264" s="221"/>
    </row>
    <row r="265" spans="1:15" ht="26.25" x14ac:dyDescent="0.25">
      <c r="A265" s="228" t="s">
        <v>211</v>
      </c>
      <c r="B265" s="281">
        <v>927</v>
      </c>
      <c r="C265" s="282" t="s">
        <v>22</v>
      </c>
      <c r="D265" s="292" t="s">
        <v>46</v>
      </c>
      <c r="E265" s="283" t="s">
        <v>212</v>
      </c>
      <c r="F265" s="292" t="s">
        <v>8</v>
      </c>
      <c r="G265" s="233">
        <f t="shared" ref="G265:N266" si="160">SUM(G266)</f>
        <v>4480273</v>
      </c>
      <c r="H265" s="233">
        <f t="shared" si="160"/>
        <v>0</v>
      </c>
      <c r="I265" s="233">
        <f t="shared" si="121"/>
        <v>4480273</v>
      </c>
      <c r="J265" s="233">
        <f t="shared" si="160"/>
        <v>4446473</v>
      </c>
      <c r="K265" s="233">
        <f t="shared" si="160"/>
        <v>0</v>
      </c>
      <c r="L265" s="188">
        <f t="shared" si="128"/>
        <v>4446473</v>
      </c>
      <c r="M265" s="233">
        <f t="shared" si="160"/>
        <v>4242473</v>
      </c>
      <c r="N265" s="233">
        <f t="shared" si="160"/>
        <v>0</v>
      </c>
      <c r="O265" s="188">
        <f t="shared" si="126"/>
        <v>4242473</v>
      </c>
    </row>
    <row r="266" spans="1:15" ht="23.25" x14ac:dyDescent="0.25">
      <c r="A266" s="156" t="s">
        <v>16</v>
      </c>
      <c r="B266" s="10">
        <v>927</v>
      </c>
      <c r="C266" s="171" t="s">
        <v>22</v>
      </c>
      <c r="D266" s="268" t="s">
        <v>46</v>
      </c>
      <c r="E266" s="269" t="s">
        <v>212</v>
      </c>
      <c r="F266" s="171" t="s">
        <v>17</v>
      </c>
      <c r="G266" s="201">
        <f t="shared" si="160"/>
        <v>4480273</v>
      </c>
      <c r="H266" s="201">
        <f t="shared" si="160"/>
        <v>0</v>
      </c>
      <c r="I266" s="201">
        <f t="shared" si="121"/>
        <v>4480273</v>
      </c>
      <c r="J266" s="201">
        <f t="shared" si="160"/>
        <v>4446473</v>
      </c>
      <c r="K266" s="201">
        <f t="shared" si="160"/>
        <v>0</v>
      </c>
      <c r="L266" s="221">
        <f t="shared" si="128"/>
        <v>4446473</v>
      </c>
      <c r="M266" s="201">
        <f t="shared" si="160"/>
        <v>4242473</v>
      </c>
      <c r="N266" s="201">
        <f t="shared" si="160"/>
        <v>0</v>
      </c>
      <c r="O266" s="221">
        <f t="shared" si="126"/>
        <v>4242473</v>
      </c>
    </row>
    <row r="267" spans="1:15" x14ac:dyDescent="0.25">
      <c r="A267" s="267" t="s">
        <v>148</v>
      </c>
      <c r="B267" s="10">
        <v>927</v>
      </c>
      <c r="C267" s="171" t="s">
        <v>22</v>
      </c>
      <c r="D267" s="268" t="s">
        <v>46</v>
      </c>
      <c r="E267" s="269" t="s">
        <v>212</v>
      </c>
      <c r="F267" s="171" t="s">
        <v>147</v>
      </c>
      <c r="G267" s="201">
        <v>4480273</v>
      </c>
      <c r="H267" s="201"/>
      <c r="I267" s="201">
        <f t="shared" si="121"/>
        <v>4480273</v>
      </c>
      <c r="J267" s="201">
        <v>4446473</v>
      </c>
      <c r="K267" s="201"/>
      <c r="L267" s="221">
        <f t="shared" si="128"/>
        <v>4446473</v>
      </c>
      <c r="M267" s="201">
        <v>4242473</v>
      </c>
      <c r="N267" s="201"/>
      <c r="O267" s="221">
        <f t="shared" si="126"/>
        <v>4242473</v>
      </c>
    </row>
    <row r="268" spans="1:15" ht="26.25" x14ac:dyDescent="0.25">
      <c r="A268" s="256" t="s">
        <v>214</v>
      </c>
      <c r="B268" s="286">
        <v>927</v>
      </c>
      <c r="C268" s="276" t="s">
        <v>22</v>
      </c>
      <c r="D268" s="277" t="s">
        <v>46</v>
      </c>
      <c r="E268" s="283" t="s">
        <v>215</v>
      </c>
      <c r="F268" s="277" t="s">
        <v>8</v>
      </c>
      <c r="G268" s="233">
        <f>SUM(G269+G271)</f>
        <v>847087</v>
      </c>
      <c r="H268" s="233">
        <f>SUM(H269+H271)</f>
        <v>45062.77</v>
      </c>
      <c r="I268" s="233">
        <f t="shared" si="121"/>
        <v>892149.77</v>
      </c>
      <c r="J268" s="233">
        <f t="shared" ref="J268:N268" si="161">SUM(J269+J271)</f>
        <v>847087</v>
      </c>
      <c r="K268" s="233">
        <f t="shared" ref="K268" si="162">SUM(K269+K271)</f>
        <v>0</v>
      </c>
      <c r="L268" s="188">
        <f t="shared" si="128"/>
        <v>847087</v>
      </c>
      <c r="M268" s="233">
        <f t="shared" si="161"/>
        <v>0</v>
      </c>
      <c r="N268" s="233">
        <f t="shared" si="161"/>
        <v>0</v>
      </c>
      <c r="O268" s="188">
        <f t="shared" si="126"/>
        <v>0</v>
      </c>
    </row>
    <row r="269" spans="1:15" x14ac:dyDescent="0.25">
      <c r="A269" s="156" t="s">
        <v>12</v>
      </c>
      <c r="B269" s="10">
        <v>927</v>
      </c>
      <c r="C269" s="171" t="s">
        <v>22</v>
      </c>
      <c r="D269" s="268" t="s">
        <v>46</v>
      </c>
      <c r="E269" s="269" t="s">
        <v>215</v>
      </c>
      <c r="F269" s="171" t="s">
        <v>13</v>
      </c>
      <c r="G269" s="201">
        <f>SUM(G270)</f>
        <v>847087</v>
      </c>
      <c r="H269" s="201">
        <f>SUM(H270)</f>
        <v>45062.77</v>
      </c>
      <c r="I269" s="201">
        <f t="shared" si="121"/>
        <v>892149.77</v>
      </c>
      <c r="J269" s="201">
        <f t="shared" ref="J269:N269" si="163">SUM(J270)</f>
        <v>847087</v>
      </c>
      <c r="K269" s="201">
        <f t="shared" si="163"/>
        <v>0</v>
      </c>
      <c r="L269" s="221">
        <f t="shared" si="128"/>
        <v>847087</v>
      </c>
      <c r="M269" s="201">
        <f t="shared" si="163"/>
        <v>0</v>
      </c>
      <c r="N269" s="201">
        <f t="shared" si="163"/>
        <v>0</v>
      </c>
      <c r="O269" s="188">
        <f t="shared" si="126"/>
        <v>0</v>
      </c>
    </row>
    <row r="270" spans="1:15" ht="33.75" x14ac:dyDescent="0.25">
      <c r="A270" s="279" t="s">
        <v>152</v>
      </c>
      <c r="B270" s="10">
        <v>927</v>
      </c>
      <c r="C270" s="171" t="s">
        <v>22</v>
      </c>
      <c r="D270" s="268" t="s">
        <v>46</v>
      </c>
      <c r="E270" s="269" t="s">
        <v>215</v>
      </c>
      <c r="F270" s="171" t="s">
        <v>15</v>
      </c>
      <c r="G270" s="201">
        <v>847087</v>
      </c>
      <c r="H270" s="201">
        <v>45062.77</v>
      </c>
      <c r="I270" s="201">
        <f t="shared" si="121"/>
        <v>892149.77</v>
      </c>
      <c r="J270" s="201">
        <v>847087</v>
      </c>
      <c r="K270" s="201"/>
      <c r="L270" s="221">
        <f t="shared" si="128"/>
        <v>847087</v>
      </c>
      <c r="M270" s="201"/>
      <c r="N270" s="201"/>
      <c r="O270" s="188">
        <f t="shared" si="126"/>
        <v>0</v>
      </c>
    </row>
    <row r="271" spans="1:15" x14ac:dyDescent="0.25">
      <c r="A271" s="272" t="s">
        <v>35</v>
      </c>
      <c r="B271" s="10">
        <v>927</v>
      </c>
      <c r="C271" s="171" t="s">
        <v>22</v>
      </c>
      <c r="D271" s="268" t="s">
        <v>46</v>
      </c>
      <c r="E271" s="269" t="s">
        <v>215</v>
      </c>
      <c r="F271" s="171" t="s">
        <v>36</v>
      </c>
      <c r="G271" s="201">
        <f t="shared" ref="G271:N274" si="164">SUM(G272)</f>
        <v>0</v>
      </c>
      <c r="H271" s="201">
        <f t="shared" si="164"/>
        <v>0</v>
      </c>
      <c r="I271" s="201">
        <f t="shared" si="121"/>
        <v>0</v>
      </c>
      <c r="J271" s="201">
        <f t="shared" si="164"/>
        <v>0</v>
      </c>
      <c r="K271" s="201">
        <f t="shared" si="164"/>
        <v>0</v>
      </c>
      <c r="L271" s="188">
        <f t="shared" si="128"/>
        <v>0</v>
      </c>
      <c r="M271" s="201">
        <f t="shared" si="164"/>
        <v>0</v>
      </c>
      <c r="N271" s="201">
        <f t="shared" si="164"/>
        <v>0</v>
      </c>
      <c r="O271" s="188">
        <f t="shared" si="126"/>
        <v>0</v>
      </c>
    </row>
    <row r="272" spans="1:15" x14ac:dyDescent="0.25">
      <c r="A272" s="156" t="s">
        <v>139</v>
      </c>
      <c r="B272" s="10">
        <v>927</v>
      </c>
      <c r="C272" s="171" t="s">
        <v>22</v>
      </c>
      <c r="D272" s="268" t="s">
        <v>46</v>
      </c>
      <c r="E272" s="269" t="s">
        <v>215</v>
      </c>
      <c r="F272" s="171" t="s">
        <v>138</v>
      </c>
      <c r="G272" s="201"/>
      <c r="H272" s="201"/>
      <c r="I272" s="201">
        <f t="shared" si="121"/>
        <v>0</v>
      </c>
      <c r="J272" s="201"/>
      <c r="K272" s="201"/>
      <c r="L272" s="188">
        <f t="shared" si="128"/>
        <v>0</v>
      </c>
      <c r="M272" s="201"/>
      <c r="N272" s="201"/>
      <c r="O272" s="188">
        <f t="shared" si="126"/>
        <v>0</v>
      </c>
    </row>
    <row r="273" spans="1:15" x14ac:dyDescent="0.25">
      <c r="A273" s="313" t="s">
        <v>217</v>
      </c>
      <c r="B273" s="286">
        <v>927</v>
      </c>
      <c r="C273" s="276" t="s">
        <v>22</v>
      </c>
      <c r="D273" s="277" t="s">
        <v>46</v>
      </c>
      <c r="E273" s="283" t="s">
        <v>216</v>
      </c>
      <c r="F273" s="277" t="s">
        <v>8</v>
      </c>
      <c r="G273" s="233">
        <f t="shared" si="164"/>
        <v>70000</v>
      </c>
      <c r="H273" s="233">
        <f t="shared" si="164"/>
        <v>0</v>
      </c>
      <c r="I273" s="233">
        <f t="shared" si="121"/>
        <v>70000</v>
      </c>
      <c r="J273" s="233">
        <f t="shared" si="164"/>
        <v>70000</v>
      </c>
      <c r="K273" s="233">
        <f t="shared" si="164"/>
        <v>0</v>
      </c>
      <c r="L273" s="188">
        <f t="shared" si="128"/>
        <v>70000</v>
      </c>
      <c r="M273" s="233">
        <f t="shared" si="164"/>
        <v>0</v>
      </c>
      <c r="N273" s="233">
        <f t="shared" si="164"/>
        <v>0</v>
      </c>
      <c r="O273" s="188">
        <f t="shared" si="126"/>
        <v>0</v>
      </c>
    </row>
    <row r="274" spans="1:15" x14ac:dyDescent="0.25">
      <c r="A274" s="272" t="s">
        <v>35</v>
      </c>
      <c r="B274" s="10">
        <v>927</v>
      </c>
      <c r="C274" s="171" t="s">
        <v>22</v>
      </c>
      <c r="D274" s="268" t="s">
        <v>46</v>
      </c>
      <c r="E274" s="269" t="s">
        <v>216</v>
      </c>
      <c r="F274" s="171" t="s">
        <v>36</v>
      </c>
      <c r="G274" s="201">
        <f t="shared" si="164"/>
        <v>70000</v>
      </c>
      <c r="H274" s="201">
        <f t="shared" si="164"/>
        <v>0</v>
      </c>
      <c r="I274" s="201">
        <f t="shared" si="121"/>
        <v>70000</v>
      </c>
      <c r="J274" s="201">
        <f t="shared" si="164"/>
        <v>70000</v>
      </c>
      <c r="K274" s="201">
        <f t="shared" si="164"/>
        <v>0</v>
      </c>
      <c r="L274" s="221">
        <f t="shared" si="128"/>
        <v>70000</v>
      </c>
      <c r="M274" s="201">
        <f t="shared" si="164"/>
        <v>0</v>
      </c>
      <c r="N274" s="201">
        <f t="shared" si="164"/>
        <v>0</v>
      </c>
      <c r="O274" s="188">
        <f t="shared" si="126"/>
        <v>0</v>
      </c>
    </row>
    <row r="275" spans="1:15" x14ac:dyDescent="0.25">
      <c r="A275" s="156" t="s">
        <v>139</v>
      </c>
      <c r="B275" s="10">
        <v>927</v>
      </c>
      <c r="C275" s="171" t="s">
        <v>22</v>
      </c>
      <c r="D275" s="268" t="s">
        <v>46</v>
      </c>
      <c r="E275" s="269" t="s">
        <v>216</v>
      </c>
      <c r="F275" s="171" t="s">
        <v>138</v>
      </c>
      <c r="G275" s="201">
        <v>70000</v>
      </c>
      <c r="H275" s="201"/>
      <c r="I275" s="201">
        <f t="shared" si="121"/>
        <v>70000</v>
      </c>
      <c r="J275" s="201">
        <v>70000</v>
      </c>
      <c r="K275" s="201"/>
      <c r="L275" s="221">
        <f t="shared" si="128"/>
        <v>70000</v>
      </c>
      <c r="M275" s="201"/>
      <c r="N275" s="201"/>
      <c r="O275" s="188">
        <f t="shared" si="126"/>
        <v>0</v>
      </c>
    </row>
    <row r="276" spans="1:15" x14ac:dyDescent="0.25">
      <c r="A276" s="343" t="s">
        <v>373</v>
      </c>
      <c r="B276" s="286">
        <v>927</v>
      </c>
      <c r="C276" s="276" t="s">
        <v>22</v>
      </c>
      <c r="D276" s="277" t="s">
        <v>46</v>
      </c>
      <c r="E276" s="283" t="s">
        <v>372</v>
      </c>
      <c r="F276" s="277" t="s">
        <v>8</v>
      </c>
      <c r="G276" s="233">
        <f t="shared" ref="G276:H277" si="165">SUM(G277)</f>
        <v>615728</v>
      </c>
      <c r="H276" s="233">
        <f t="shared" si="165"/>
        <v>0</v>
      </c>
      <c r="I276" s="233">
        <f t="shared" si="121"/>
        <v>615728</v>
      </c>
      <c r="J276" s="201"/>
      <c r="K276" s="201"/>
      <c r="L276" s="188">
        <f t="shared" si="128"/>
        <v>0</v>
      </c>
      <c r="M276" s="201"/>
      <c r="N276" s="201"/>
      <c r="O276" s="188">
        <f t="shared" si="126"/>
        <v>0</v>
      </c>
    </row>
    <row r="277" spans="1:15" x14ac:dyDescent="0.25">
      <c r="A277" s="156" t="s">
        <v>12</v>
      </c>
      <c r="B277" s="10">
        <v>927</v>
      </c>
      <c r="C277" s="171" t="s">
        <v>22</v>
      </c>
      <c r="D277" s="268" t="s">
        <v>46</v>
      </c>
      <c r="E277" s="269" t="s">
        <v>372</v>
      </c>
      <c r="F277" s="171" t="s">
        <v>13</v>
      </c>
      <c r="G277" s="201">
        <f t="shared" si="165"/>
        <v>615728</v>
      </c>
      <c r="H277" s="201">
        <f t="shared" si="165"/>
        <v>0</v>
      </c>
      <c r="I277" s="201">
        <f t="shared" si="121"/>
        <v>615728</v>
      </c>
      <c r="J277" s="201"/>
      <c r="K277" s="201"/>
      <c r="L277" s="188">
        <f t="shared" si="128"/>
        <v>0</v>
      </c>
      <c r="M277" s="201"/>
      <c r="N277" s="201"/>
      <c r="O277" s="188">
        <f t="shared" si="126"/>
        <v>0</v>
      </c>
    </row>
    <row r="278" spans="1:15" ht="33.75" x14ac:dyDescent="0.25">
      <c r="A278" s="279" t="s">
        <v>152</v>
      </c>
      <c r="B278" s="10">
        <v>927</v>
      </c>
      <c r="C278" s="171" t="s">
        <v>22</v>
      </c>
      <c r="D278" s="268" t="s">
        <v>46</v>
      </c>
      <c r="E278" s="269" t="s">
        <v>372</v>
      </c>
      <c r="F278" s="171" t="s">
        <v>15</v>
      </c>
      <c r="G278" s="201">
        <v>615728</v>
      </c>
      <c r="H278" s="201"/>
      <c r="I278" s="201">
        <f t="shared" si="121"/>
        <v>615728</v>
      </c>
      <c r="J278" s="201"/>
      <c r="K278" s="201"/>
      <c r="L278" s="188">
        <f t="shared" si="128"/>
        <v>0</v>
      </c>
      <c r="M278" s="201"/>
      <c r="N278" s="201"/>
      <c r="O278" s="188">
        <f t="shared" si="126"/>
        <v>0</v>
      </c>
    </row>
    <row r="279" spans="1:15" ht="39" x14ac:dyDescent="0.25">
      <c r="A279" s="256" t="s">
        <v>384</v>
      </c>
      <c r="B279" s="286">
        <v>927</v>
      </c>
      <c r="C279" s="276" t="s">
        <v>22</v>
      </c>
      <c r="D279" s="277" t="s">
        <v>46</v>
      </c>
      <c r="E279" s="283" t="s">
        <v>385</v>
      </c>
      <c r="F279" s="277" t="s">
        <v>8</v>
      </c>
      <c r="G279" s="233">
        <f>SUM(G280)</f>
        <v>0</v>
      </c>
      <c r="H279" s="233">
        <f>SUM(H280)</f>
        <v>0</v>
      </c>
      <c r="I279" s="201">
        <f t="shared" si="121"/>
        <v>0</v>
      </c>
      <c r="J279" s="201"/>
      <c r="K279" s="201"/>
      <c r="L279" s="188">
        <f t="shared" si="128"/>
        <v>0</v>
      </c>
      <c r="M279" s="201"/>
      <c r="N279" s="201"/>
      <c r="O279" s="188">
        <f t="shared" si="126"/>
        <v>0</v>
      </c>
    </row>
    <row r="280" spans="1:15" x14ac:dyDescent="0.25">
      <c r="A280" s="272" t="s">
        <v>35</v>
      </c>
      <c r="B280" s="10">
        <v>927</v>
      </c>
      <c r="C280" s="171" t="s">
        <v>22</v>
      </c>
      <c r="D280" s="268" t="s">
        <v>46</v>
      </c>
      <c r="E280" s="269" t="s">
        <v>385</v>
      </c>
      <c r="F280" s="171" t="s">
        <v>36</v>
      </c>
      <c r="G280" s="201">
        <f>SUM(G281:G282)</f>
        <v>0</v>
      </c>
      <c r="H280" s="201">
        <f>SUM(H281:H282)</f>
        <v>0</v>
      </c>
      <c r="I280" s="201">
        <f t="shared" si="121"/>
        <v>0</v>
      </c>
      <c r="J280" s="201"/>
      <c r="K280" s="201"/>
      <c r="L280" s="188">
        <f t="shared" si="128"/>
        <v>0</v>
      </c>
      <c r="M280" s="201"/>
      <c r="N280" s="201"/>
      <c r="O280" s="188">
        <f t="shared" si="126"/>
        <v>0</v>
      </c>
    </row>
    <row r="281" spans="1:15" x14ac:dyDescent="0.25">
      <c r="A281" s="279" t="s">
        <v>386</v>
      </c>
      <c r="B281" s="10">
        <v>927</v>
      </c>
      <c r="C281" s="171" t="s">
        <v>22</v>
      </c>
      <c r="D281" s="268" t="s">
        <v>46</v>
      </c>
      <c r="E281" s="269" t="s">
        <v>385</v>
      </c>
      <c r="F281" s="171" t="s">
        <v>387</v>
      </c>
      <c r="G281" s="201"/>
      <c r="H281" s="201"/>
      <c r="I281" s="201">
        <f t="shared" si="121"/>
        <v>0</v>
      </c>
      <c r="J281" s="201"/>
      <c r="K281" s="201"/>
      <c r="L281" s="188">
        <f t="shared" si="128"/>
        <v>0</v>
      </c>
      <c r="M281" s="201"/>
      <c r="N281" s="201"/>
      <c r="O281" s="188">
        <f t="shared" si="126"/>
        <v>0</v>
      </c>
    </row>
    <row r="282" spans="1:15" x14ac:dyDescent="0.25">
      <c r="A282" s="156" t="s">
        <v>139</v>
      </c>
      <c r="B282" s="10">
        <v>927</v>
      </c>
      <c r="C282" s="171" t="s">
        <v>22</v>
      </c>
      <c r="D282" s="268" t="s">
        <v>46</v>
      </c>
      <c r="E282" s="269" t="s">
        <v>385</v>
      </c>
      <c r="F282" s="171" t="s">
        <v>138</v>
      </c>
      <c r="G282" s="201"/>
      <c r="H282" s="201"/>
      <c r="I282" s="201">
        <f t="shared" si="121"/>
        <v>0</v>
      </c>
      <c r="J282" s="201"/>
      <c r="K282" s="201"/>
      <c r="L282" s="188">
        <f t="shared" si="128"/>
        <v>0</v>
      </c>
      <c r="M282" s="201"/>
      <c r="N282" s="201"/>
      <c r="O282" s="188">
        <f t="shared" si="126"/>
        <v>0</v>
      </c>
    </row>
    <row r="283" spans="1:15" ht="26.25" x14ac:dyDescent="0.25">
      <c r="A283" s="228" t="s">
        <v>319</v>
      </c>
      <c r="B283" s="281">
        <v>927</v>
      </c>
      <c r="C283" s="282" t="s">
        <v>22</v>
      </c>
      <c r="D283" s="292" t="s">
        <v>46</v>
      </c>
      <c r="E283" s="283" t="s">
        <v>320</v>
      </c>
      <c r="F283" s="282" t="s">
        <v>8</v>
      </c>
      <c r="G283" s="233">
        <f>SUM(G284)</f>
        <v>100000</v>
      </c>
      <c r="H283" s="233">
        <f>SUM(H284)</f>
        <v>0</v>
      </c>
      <c r="I283" s="233">
        <f t="shared" si="121"/>
        <v>100000</v>
      </c>
      <c r="J283" s="233">
        <f t="shared" ref="J283:N284" si="166">SUM(J284)</f>
        <v>0</v>
      </c>
      <c r="K283" s="233">
        <f t="shared" si="166"/>
        <v>0</v>
      </c>
      <c r="L283" s="188">
        <f t="shared" si="128"/>
        <v>0</v>
      </c>
      <c r="M283" s="233">
        <f t="shared" si="166"/>
        <v>0</v>
      </c>
      <c r="N283" s="233">
        <f t="shared" si="166"/>
        <v>0</v>
      </c>
      <c r="O283" s="188">
        <f t="shared" si="126"/>
        <v>0</v>
      </c>
    </row>
    <row r="284" spans="1:15" x14ac:dyDescent="0.25">
      <c r="A284" s="156" t="s">
        <v>12</v>
      </c>
      <c r="B284" s="10">
        <v>927</v>
      </c>
      <c r="C284" s="171" t="s">
        <v>22</v>
      </c>
      <c r="D284" s="268" t="s">
        <v>46</v>
      </c>
      <c r="E284" s="269" t="s">
        <v>320</v>
      </c>
      <c r="F284" s="171" t="s">
        <v>13</v>
      </c>
      <c r="G284" s="201">
        <f>SUM(G285)</f>
        <v>100000</v>
      </c>
      <c r="H284" s="201">
        <f>SUM(H285)</f>
        <v>0</v>
      </c>
      <c r="I284" s="201">
        <f t="shared" ref="I284:I347" si="167">SUM(G284+H284)</f>
        <v>100000</v>
      </c>
      <c r="J284" s="201">
        <f t="shared" si="166"/>
        <v>0</v>
      </c>
      <c r="K284" s="201">
        <f t="shared" si="166"/>
        <v>0</v>
      </c>
      <c r="L284" s="188">
        <f t="shared" si="128"/>
        <v>0</v>
      </c>
      <c r="M284" s="201">
        <f t="shared" si="166"/>
        <v>0</v>
      </c>
      <c r="N284" s="201">
        <f t="shared" si="166"/>
        <v>0</v>
      </c>
      <c r="O284" s="188">
        <f t="shared" si="126"/>
        <v>0</v>
      </c>
    </row>
    <row r="285" spans="1:15" ht="34.5" x14ac:dyDescent="0.25">
      <c r="A285" s="156" t="s">
        <v>152</v>
      </c>
      <c r="B285" s="10">
        <v>927</v>
      </c>
      <c r="C285" s="171" t="s">
        <v>22</v>
      </c>
      <c r="D285" s="268" t="s">
        <v>46</v>
      </c>
      <c r="E285" s="269" t="s">
        <v>320</v>
      </c>
      <c r="F285" s="171" t="s">
        <v>15</v>
      </c>
      <c r="G285" s="201">
        <v>100000</v>
      </c>
      <c r="H285" s="201"/>
      <c r="I285" s="201">
        <f t="shared" si="167"/>
        <v>100000</v>
      </c>
      <c r="J285" s="201"/>
      <c r="K285" s="201"/>
      <c r="L285" s="188">
        <f t="shared" ref="L285:L348" si="168">SUM(J285+K285)</f>
        <v>0</v>
      </c>
      <c r="M285" s="201"/>
      <c r="N285" s="201"/>
      <c r="O285" s="188">
        <f t="shared" ref="O285:O348" si="169">SUM(M285+N285)</f>
        <v>0</v>
      </c>
    </row>
    <row r="286" spans="1:15" x14ac:dyDescent="0.25">
      <c r="A286" s="314" t="s">
        <v>259</v>
      </c>
      <c r="B286" s="286">
        <v>927</v>
      </c>
      <c r="C286" s="276" t="s">
        <v>22</v>
      </c>
      <c r="D286" s="277" t="s">
        <v>46</v>
      </c>
      <c r="E286" s="283">
        <v>1101281170</v>
      </c>
      <c r="F286" s="277" t="s">
        <v>8</v>
      </c>
      <c r="G286" s="233">
        <f t="shared" ref="G286:N290" si="170">SUM(G287)</f>
        <v>0</v>
      </c>
      <c r="H286" s="233">
        <f t="shared" si="170"/>
        <v>0</v>
      </c>
      <c r="I286" s="201">
        <f t="shared" si="167"/>
        <v>0</v>
      </c>
      <c r="J286" s="233">
        <f t="shared" si="170"/>
        <v>0</v>
      </c>
      <c r="K286" s="233">
        <f t="shared" si="170"/>
        <v>0</v>
      </c>
      <c r="L286" s="188">
        <f t="shared" si="168"/>
        <v>0</v>
      </c>
      <c r="M286" s="233">
        <f t="shared" si="170"/>
        <v>0</v>
      </c>
      <c r="N286" s="233">
        <f t="shared" si="170"/>
        <v>0</v>
      </c>
      <c r="O286" s="188">
        <f t="shared" si="169"/>
        <v>0</v>
      </c>
    </row>
    <row r="287" spans="1:15" x14ac:dyDescent="0.25">
      <c r="A287" s="156" t="s">
        <v>12</v>
      </c>
      <c r="B287" s="10">
        <v>927</v>
      </c>
      <c r="C287" s="171" t="s">
        <v>22</v>
      </c>
      <c r="D287" s="268" t="s">
        <v>46</v>
      </c>
      <c r="E287" s="269">
        <v>1101281170</v>
      </c>
      <c r="F287" s="171" t="s">
        <v>13</v>
      </c>
      <c r="G287" s="201">
        <f t="shared" si="170"/>
        <v>0</v>
      </c>
      <c r="H287" s="201">
        <f t="shared" si="170"/>
        <v>0</v>
      </c>
      <c r="I287" s="201">
        <f t="shared" si="167"/>
        <v>0</v>
      </c>
      <c r="J287" s="201">
        <f t="shared" si="170"/>
        <v>0</v>
      </c>
      <c r="K287" s="201">
        <f t="shared" si="170"/>
        <v>0</v>
      </c>
      <c r="L287" s="188">
        <f t="shared" si="168"/>
        <v>0</v>
      </c>
      <c r="M287" s="201">
        <f t="shared" si="170"/>
        <v>0</v>
      </c>
      <c r="N287" s="201">
        <f t="shared" si="170"/>
        <v>0</v>
      </c>
      <c r="O287" s="188">
        <f t="shared" si="169"/>
        <v>0</v>
      </c>
    </row>
    <row r="288" spans="1:15" ht="33.75" x14ac:dyDescent="0.25">
      <c r="A288" s="279" t="s">
        <v>152</v>
      </c>
      <c r="B288" s="10">
        <v>927</v>
      </c>
      <c r="C288" s="171" t="s">
        <v>22</v>
      </c>
      <c r="D288" s="268" t="s">
        <v>46</v>
      </c>
      <c r="E288" s="269">
        <v>1101281170</v>
      </c>
      <c r="F288" s="171" t="s">
        <v>15</v>
      </c>
      <c r="G288" s="201"/>
      <c r="H288" s="201"/>
      <c r="I288" s="201">
        <f t="shared" si="167"/>
        <v>0</v>
      </c>
      <c r="J288" s="201"/>
      <c r="K288" s="201"/>
      <c r="L288" s="188">
        <f t="shared" si="168"/>
        <v>0</v>
      </c>
      <c r="M288" s="201"/>
      <c r="N288" s="201"/>
      <c r="O288" s="188">
        <f t="shared" si="169"/>
        <v>0</v>
      </c>
    </row>
    <row r="289" spans="1:15" ht="89.25" x14ac:dyDescent="0.25">
      <c r="A289" s="313" t="s">
        <v>378</v>
      </c>
      <c r="B289" s="286">
        <v>927</v>
      </c>
      <c r="C289" s="276" t="s">
        <v>22</v>
      </c>
      <c r="D289" s="277" t="s">
        <v>46</v>
      </c>
      <c r="E289" s="283" t="s">
        <v>377</v>
      </c>
      <c r="F289" s="277" t="s">
        <v>8</v>
      </c>
      <c r="G289" s="233">
        <f t="shared" si="170"/>
        <v>0</v>
      </c>
      <c r="H289" s="233">
        <f t="shared" si="170"/>
        <v>0</v>
      </c>
      <c r="I289" s="201">
        <f t="shared" si="167"/>
        <v>0</v>
      </c>
      <c r="J289" s="201"/>
      <c r="K289" s="201"/>
      <c r="L289" s="188">
        <f t="shared" si="168"/>
        <v>0</v>
      </c>
      <c r="M289" s="201"/>
      <c r="N289" s="201"/>
      <c r="O289" s="188">
        <f t="shared" si="169"/>
        <v>0</v>
      </c>
    </row>
    <row r="290" spans="1:15" x14ac:dyDescent="0.25">
      <c r="A290" s="156" t="s">
        <v>12</v>
      </c>
      <c r="B290" s="10">
        <v>927</v>
      </c>
      <c r="C290" s="171" t="s">
        <v>22</v>
      </c>
      <c r="D290" s="268" t="s">
        <v>46</v>
      </c>
      <c r="E290" s="269" t="s">
        <v>377</v>
      </c>
      <c r="F290" s="171" t="s">
        <v>13</v>
      </c>
      <c r="G290" s="201">
        <f t="shared" si="170"/>
        <v>0</v>
      </c>
      <c r="H290" s="201">
        <f t="shared" si="170"/>
        <v>0</v>
      </c>
      <c r="I290" s="201">
        <f t="shared" si="167"/>
        <v>0</v>
      </c>
      <c r="J290" s="201"/>
      <c r="K290" s="201"/>
      <c r="L290" s="188">
        <f t="shared" si="168"/>
        <v>0</v>
      </c>
      <c r="M290" s="201"/>
      <c r="N290" s="201"/>
      <c r="O290" s="188">
        <f t="shared" si="169"/>
        <v>0</v>
      </c>
    </row>
    <row r="291" spans="1:15" ht="33.75" x14ac:dyDescent="0.25">
      <c r="A291" s="279" t="s">
        <v>152</v>
      </c>
      <c r="B291" s="10">
        <v>927</v>
      </c>
      <c r="C291" s="171" t="s">
        <v>22</v>
      </c>
      <c r="D291" s="268" t="s">
        <v>46</v>
      </c>
      <c r="E291" s="269" t="s">
        <v>377</v>
      </c>
      <c r="F291" s="171" t="s">
        <v>15</v>
      </c>
      <c r="G291" s="201"/>
      <c r="H291" s="201"/>
      <c r="I291" s="201">
        <f t="shared" si="167"/>
        <v>0</v>
      </c>
      <c r="J291" s="201"/>
      <c r="K291" s="201"/>
      <c r="L291" s="188">
        <f t="shared" si="168"/>
        <v>0</v>
      </c>
      <c r="M291" s="201"/>
      <c r="N291" s="201"/>
      <c r="O291" s="188">
        <f t="shared" si="169"/>
        <v>0</v>
      </c>
    </row>
    <row r="292" spans="1:15" ht="18" x14ac:dyDescent="0.25">
      <c r="A292" s="293" t="s">
        <v>51</v>
      </c>
      <c r="B292" s="282" t="s">
        <v>87</v>
      </c>
      <c r="C292" s="282" t="s">
        <v>24</v>
      </c>
      <c r="D292" s="283" t="s">
        <v>7</v>
      </c>
      <c r="E292" s="283" t="s">
        <v>115</v>
      </c>
      <c r="F292" s="283" t="s">
        <v>8</v>
      </c>
      <c r="G292" s="233">
        <f t="shared" ref="G292:N295" si="171">SUM(G293)</f>
        <v>1599044</v>
      </c>
      <c r="H292" s="233">
        <f t="shared" si="171"/>
        <v>0</v>
      </c>
      <c r="I292" s="233">
        <f t="shared" si="167"/>
        <v>1599044</v>
      </c>
      <c r="J292" s="233">
        <f t="shared" si="171"/>
        <v>1615039</v>
      </c>
      <c r="K292" s="233">
        <f t="shared" si="171"/>
        <v>0</v>
      </c>
      <c r="L292" s="188">
        <f t="shared" si="168"/>
        <v>1615039</v>
      </c>
      <c r="M292" s="233">
        <f t="shared" si="171"/>
        <v>1676769</v>
      </c>
      <c r="N292" s="233">
        <f t="shared" si="171"/>
        <v>0</v>
      </c>
      <c r="O292" s="188">
        <f t="shared" si="169"/>
        <v>1676769</v>
      </c>
    </row>
    <row r="293" spans="1:15" x14ac:dyDescent="0.25">
      <c r="A293" s="312" t="s">
        <v>52</v>
      </c>
      <c r="B293" s="286">
        <v>927</v>
      </c>
      <c r="C293" s="276" t="s">
        <v>24</v>
      </c>
      <c r="D293" s="276" t="s">
        <v>10</v>
      </c>
      <c r="E293" s="278" t="s">
        <v>115</v>
      </c>
      <c r="F293" s="277" t="s">
        <v>8</v>
      </c>
      <c r="G293" s="233">
        <f t="shared" si="171"/>
        <v>1599044</v>
      </c>
      <c r="H293" s="233">
        <f t="shared" si="171"/>
        <v>0</v>
      </c>
      <c r="I293" s="233">
        <f t="shared" si="167"/>
        <v>1599044</v>
      </c>
      <c r="J293" s="233">
        <f t="shared" si="171"/>
        <v>1615039</v>
      </c>
      <c r="K293" s="233">
        <f t="shared" si="171"/>
        <v>0</v>
      </c>
      <c r="L293" s="188">
        <f t="shared" si="168"/>
        <v>1615039</v>
      </c>
      <c r="M293" s="233">
        <f t="shared" si="171"/>
        <v>1676769</v>
      </c>
      <c r="N293" s="233">
        <f t="shared" si="171"/>
        <v>0</v>
      </c>
      <c r="O293" s="188">
        <f t="shared" si="169"/>
        <v>1676769</v>
      </c>
    </row>
    <row r="294" spans="1:15" ht="39" x14ac:dyDescent="0.25">
      <c r="A294" s="228" t="s">
        <v>351</v>
      </c>
      <c r="B294" s="10">
        <v>927</v>
      </c>
      <c r="C294" s="171" t="s">
        <v>24</v>
      </c>
      <c r="D294" s="171" t="s">
        <v>10</v>
      </c>
      <c r="E294" s="172" t="s">
        <v>173</v>
      </c>
      <c r="F294" s="268" t="s">
        <v>8</v>
      </c>
      <c r="G294" s="201">
        <f t="shared" si="171"/>
        <v>1599044</v>
      </c>
      <c r="H294" s="201">
        <f t="shared" si="171"/>
        <v>0</v>
      </c>
      <c r="I294" s="201">
        <f t="shared" si="167"/>
        <v>1599044</v>
      </c>
      <c r="J294" s="201">
        <f t="shared" si="171"/>
        <v>1615039</v>
      </c>
      <c r="K294" s="201">
        <f t="shared" si="171"/>
        <v>0</v>
      </c>
      <c r="L294" s="221">
        <f t="shared" si="168"/>
        <v>1615039</v>
      </c>
      <c r="M294" s="201">
        <f t="shared" si="171"/>
        <v>1676769</v>
      </c>
      <c r="N294" s="201">
        <f t="shared" si="171"/>
        <v>0</v>
      </c>
      <c r="O294" s="221">
        <f t="shared" si="169"/>
        <v>1676769</v>
      </c>
    </row>
    <row r="295" spans="1:15" x14ac:dyDescent="0.25">
      <c r="A295" s="156" t="s">
        <v>47</v>
      </c>
      <c r="B295" s="10">
        <v>927</v>
      </c>
      <c r="C295" s="171" t="s">
        <v>24</v>
      </c>
      <c r="D295" s="171" t="s">
        <v>10</v>
      </c>
      <c r="E295" s="172" t="s">
        <v>173</v>
      </c>
      <c r="F295" s="171" t="s">
        <v>48</v>
      </c>
      <c r="G295" s="201">
        <f>SUM(G296)</f>
        <v>1599044</v>
      </c>
      <c r="H295" s="201">
        <f>SUM(H296)</f>
        <v>0</v>
      </c>
      <c r="I295" s="201">
        <f t="shared" si="167"/>
        <v>1599044</v>
      </c>
      <c r="J295" s="201">
        <f t="shared" si="171"/>
        <v>1615039</v>
      </c>
      <c r="K295" s="201">
        <f t="shared" si="171"/>
        <v>0</v>
      </c>
      <c r="L295" s="221">
        <f t="shared" si="168"/>
        <v>1615039</v>
      </c>
      <c r="M295" s="201">
        <f t="shared" si="171"/>
        <v>1676769</v>
      </c>
      <c r="N295" s="201">
        <f t="shared" si="171"/>
        <v>0</v>
      </c>
      <c r="O295" s="221">
        <f t="shared" si="169"/>
        <v>1676769</v>
      </c>
    </row>
    <row r="296" spans="1:15" x14ac:dyDescent="0.25">
      <c r="A296" s="156" t="s">
        <v>142</v>
      </c>
      <c r="B296" s="10">
        <v>927</v>
      </c>
      <c r="C296" s="171" t="s">
        <v>24</v>
      </c>
      <c r="D296" s="171" t="s">
        <v>10</v>
      </c>
      <c r="E296" s="172" t="s">
        <v>173</v>
      </c>
      <c r="F296" s="171" t="s">
        <v>141</v>
      </c>
      <c r="G296" s="201">
        <v>1599044</v>
      </c>
      <c r="H296" s="201"/>
      <c r="I296" s="201">
        <f t="shared" si="167"/>
        <v>1599044</v>
      </c>
      <c r="J296" s="201">
        <v>1615039</v>
      </c>
      <c r="K296" s="201"/>
      <c r="L296" s="221">
        <f t="shared" si="168"/>
        <v>1615039</v>
      </c>
      <c r="M296" s="201">
        <v>1676769</v>
      </c>
      <c r="N296" s="201"/>
      <c r="O296" s="221">
        <f t="shared" si="169"/>
        <v>1676769</v>
      </c>
    </row>
    <row r="297" spans="1:15" ht="33" x14ac:dyDescent="0.25">
      <c r="A297" s="315" t="s">
        <v>9</v>
      </c>
      <c r="B297" s="281">
        <v>927</v>
      </c>
      <c r="C297" s="282" t="s">
        <v>10</v>
      </c>
      <c r="D297" s="283" t="s">
        <v>7</v>
      </c>
      <c r="E297" s="283" t="s">
        <v>115</v>
      </c>
      <c r="F297" s="282" t="s">
        <v>8</v>
      </c>
      <c r="G297" s="233">
        <f t="shared" ref="G297:N298" si="172">SUM(G298)</f>
        <v>3423256</v>
      </c>
      <c r="H297" s="233">
        <f t="shared" si="172"/>
        <v>699388.86</v>
      </c>
      <c r="I297" s="233">
        <f t="shared" si="167"/>
        <v>4122644.86</v>
      </c>
      <c r="J297" s="233">
        <f t="shared" si="172"/>
        <v>3018056</v>
      </c>
      <c r="K297" s="233">
        <f t="shared" si="172"/>
        <v>0</v>
      </c>
      <c r="L297" s="188">
        <f t="shared" si="168"/>
        <v>3018056</v>
      </c>
      <c r="M297" s="233">
        <f t="shared" si="172"/>
        <v>2977652</v>
      </c>
      <c r="N297" s="233">
        <f t="shared" si="172"/>
        <v>0</v>
      </c>
      <c r="O297" s="188">
        <f t="shared" si="169"/>
        <v>2977652</v>
      </c>
    </row>
    <row r="298" spans="1:15" ht="39" x14ac:dyDescent="0.25">
      <c r="A298" s="312" t="s">
        <v>76</v>
      </c>
      <c r="B298" s="286">
        <v>927</v>
      </c>
      <c r="C298" s="276" t="s">
        <v>10</v>
      </c>
      <c r="D298" s="278" t="s">
        <v>27</v>
      </c>
      <c r="E298" s="278" t="s">
        <v>115</v>
      </c>
      <c r="F298" s="276" t="s">
        <v>8</v>
      </c>
      <c r="G298" s="233">
        <f>SUM(G299+G306)</f>
        <v>3423256</v>
      </c>
      <c r="H298" s="233">
        <f>SUM(H299+H306)</f>
        <v>699388.86</v>
      </c>
      <c r="I298" s="233">
        <f t="shared" si="167"/>
        <v>4122644.86</v>
      </c>
      <c r="J298" s="233">
        <f t="shared" si="172"/>
        <v>3018056</v>
      </c>
      <c r="K298" s="233">
        <f t="shared" si="172"/>
        <v>0</v>
      </c>
      <c r="L298" s="188">
        <f t="shared" si="168"/>
        <v>3018056</v>
      </c>
      <c r="M298" s="233">
        <f t="shared" si="172"/>
        <v>2977652</v>
      </c>
      <c r="N298" s="233">
        <f t="shared" si="172"/>
        <v>0</v>
      </c>
      <c r="O298" s="188">
        <f t="shared" si="169"/>
        <v>2977652</v>
      </c>
    </row>
    <row r="299" spans="1:15" x14ac:dyDescent="0.25">
      <c r="A299" s="228" t="s">
        <v>220</v>
      </c>
      <c r="B299" s="281">
        <v>927</v>
      </c>
      <c r="C299" s="282" t="s">
        <v>10</v>
      </c>
      <c r="D299" s="283" t="s">
        <v>27</v>
      </c>
      <c r="E299" s="283" t="s">
        <v>219</v>
      </c>
      <c r="F299" s="292" t="s">
        <v>8</v>
      </c>
      <c r="G299" s="233">
        <f>SUM(G300+G302+G304)</f>
        <v>3423256</v>
      </c>
      <c r="H299" s="233">
        <f>SUM(H300+H302+H304)</f>
        <v>129572.46</v>
      </c>
      <c r="I299" s="233">
        <f t="shared" si="167"/>
        <v>3552828.46</v>
      </c>
      <c r="J299" s="233">
        <f t="shared" ref="J299:N299" si="173">SUM(J300+J302+J304)</f>
        <v>3018056</v>
      </c>
      <c r="K299" s="233">
        <f t="shared" ref="K299" si="174">SUM(K300+K302+K304)</f>
        <v>0</v>
      </c>
      <c r="L299" s="188">
        <f t="shared" si="168"/>
        <v>3018056</v>
      </c>
      <c r="M299" s="233">
        <f t="shared" si="173"/>
        <v>2977652</v>
      </c>
      <c r="N299" s="233">
        <f t="shared" si="173"/>
        <v>0</v>
      </c>
      <c r="O299" s="188">
        <f t="shared" si="169"/>
        <v>2977652</v>
      </c>
    </row>
    <row r="300" spans="1:15" ht="43.5" x14ac:dyDescent="0.25">
      <c r="A300" s="272" t="s">
        <v>29</v>
      </c>
      <c r="B300" s="10">
        <v>927</v>
      </c>
      <c r="C300" s="171" t="s">
        <v>10</v>
      </c>
      <c r="D300" s="172" t="s">
        <v>27</v>
      </c>
      <c r="E300" s="269" t="s">
        <v>219</v>
      </c>
      <c r="F300" s="171" t="s">
        <v>30</v>
      </c>
      <c r="G300" s="201">
        <f>SUM(G301)</f>
        <v>2637852</v>
      </c>
      <c r="H300" s="201">
        <f>SUM(H301)</f>
        <v>0</v>
      </c>
      <c r="I300" s="201">
        <f t="shared" si="167"/>
        <v>2637852</v>
      </c>
      <c r="J300" s="201">
        <f t="shared" ref="J300:N300" si="175">SUM(J301)</f>
        <v>2637852</v>
      </c>
      <c r="K300" s="201">
        <f t="shared" si="175"/>
        <v>0</v>
      </c>
      <c r="L300" s="221">
        <f t="shared" si="168"/>
        <v>2637852</v>
      </c>
      <c r="M300" s="201">
        <f t="shared" si="175"/>
        <v>2637852</v>
      </c>
      <c r="N300" s="201">
        <f t="shared" si="175"/>
        <v>0</v>
      </c>
      <c r="O300" s="221">
        <f t="shared" si="169"/>
        <v>2637852</v>
      </c>
    </row>
    <row r="301" spans="1:15" x14ac:dyDescent="0.25">
      <c r="A301" s="156" t="s">
        <v>33</v>
      </c>
      <c r="B301" s="10">
        <v>927</v>
      </c>
      <c r="C301" s="171" t="s">
        <v>10</v>
      </c>
      <c r="D301" s="172" t="s">
        <v>27</v>
      </c>
      <c r="E301" s="269" t="s">
        <v>219</v>
      </c>
      <c r="F301" s="171" t="s">
        <v>34</v>
      </c>
      <c r="G301" s="201">
        <v>2637852</v>
      </c>
      <c r="H301" s="201"/>
      <c r="I301" s="201">
        <f t="shared" si="167"/>
        <v>2637852</v>
      </c>
      <c r="J301" s="201">
        <v>2637852</v>
      </c>
      <c r="K301" s="201"/>
      <c r="L301" s="221">
        <f t="shared" si="168"/>
        <v>2637852</v>
      </c>
      <c r="M301" s="201">
        <v>2637852</v>
      </c>
      <c r="N301" s="201"/>
      <c r="O301" s="221">
        <f t="shared" si="169"/>
        <v>2637852</v>
      </c>
    </row>
    <row r="302" spans="1:15" x14ac:dyDescent="0.25">
      <c r="A302" s="156" t="s">
        <v>12</v>
      </c>
      <c r="B302" s="10">
        <v>927</v>
      </c>
      <c r="C302" s="171" t="s">
        <v>10</v>
      </c>
      <c r="D302" s="172" t="s">
        <v>27</v>
      </c>
      <c r="E302" s="269" t="s">
        <v>219</v>
      </c>
      <c r="F302" s="171" t="s">
        <v>13</v>
      </c>
      <c r="G302" s="201">
        <f>SUM(G303)</f>
        <v>782604</v>
      </c>
      <c r="H302" s="201">
        <f>SUM(H303)</f>
        <v>129572.46</v>
      </c>
      <c r="I302" s="201">
        <f t="shared" si="167"/>
        <v>912176.46</v>
      </c>
      <c r="J302" s="201">
        <f t="shared" ref="J302:N302" si="176">SUM(J303)</f>
        <v>377404</v>
      </c>
      <c r="K302" s="201">
        <f t="shared" si="176"/>
        <v>0</v>
      </c>
      <c r="L302" s="221">
        <f t="shared" si="168"/>
        <v>377404</v>
      </c>
      <c r="M302" s="201">
        <f t="shared" si="176"/>
        <v>337000</v>
      </c>
      <c r="N302" s="201">
        <f t="shared" si="176"/>
        <v>0</v>
      </c>
      <c r="O302" s="221">
        <f t="shared" si="169"/>
        <v>337000</v>
      </c>
    </row>
    <row r="303" spans="1:15" ht="33.75" x14ac:dyDescent="0.25">
      <c r="A303" s="279" t="s">
        <v>152</v>
      </c>
      <c r="B303" s="10">
        <v>927</v>
      </c>
      <c r="C303" s="171" t="s">
        <v>10</v>
      </c>
      <c r="D303" s="172" t="s">
        <v>27</v>
      </c>
      <c r="E303" s="269" t="s">
        <v>219</v>
      </c>
      <c r="F303" s="171" t="s">
        <v>15</v>
      </c>
      <c r="G303" s="201">
        <v>782604</v>
      </c>
      <c r="H303" s="201">
        <v>129572.46</v>
      </c>
      <c r="I303" s="201">
        <f t="shared" si="167"/>
        <v>912176.46</v>
      </c>
      <c r="J303" s="201">
        <v>377404</v>
      </c>
      <c r="K303" s="201"/>
      <c r="L303" s="221">
        <f t="shared" si="168"/>
        <v>377404</v>
      </c>
      <c r="M303" s="201">
        <v>337000</v>
      </c>
      <c r="N303" s="201"/>
      <c r="O303" s="221">
        <f t="shared" si="169"/>
        <v>337000</v>
      </c>
    </row>
    <row r="304" spans="1:15" x14ac:dyDescent="0.25">
      <c r="A304" s="156" t="s">
        <v>35</v>
      </c>
      <c r="B304" s="10">
        <v>927</v>
      </c>
      <c r="C304" s="171" t="s">
        <v>10</v>
      </c>
      <c r="D304" s="172" t="s">
        <v>27</v>
      </c>
      <c r="E304" s="269" t="s">
        <v>219</v>
      </c>
      <c r="F304" s="171" t="s">
        <v>36</v>
      </c>
      <c r="G304" s="201">
        <f>SUM(G305)</f>
        <v>2800</v>
      </c>
      <c r="H304" s="201">
        <f>SUM(H305)</f>
        <v>0</v>
      </c>
      <c r="I304" s="201">
        <f t="shared" si="167"/>
        <v>2800</v>
      </c>
      <c r="J304" s="201">
        <f t="shared" ref="J304:N304" si="177">SUM(J305)</f>
        <v>2800</v>
      </c>
      <c r="K304" s="201">
        <f t="shared" si="177"/>
        <v>0</v>
      </c>
      <c r="L304" s="221">
        <f t="shared" si="168"/>
        <v>2800</v>
      </c>
      <c r="M304" s="201">
        <f t="shared" si="177"/>
        <v>2800</v>
      </c>
      <c r="N304" s="201">
        <f t="shared" si="177"/>
        <v>0</v>
      </c>
      <c r="O304" s="221">
        <f t="shared" si="169"/>
        <v>2800</v>
      </c>
    </row>
    <row r="305" spans="1:15" x14ac:dyDescent="0.25">
      <c r="A305" s="156" t="s">
        <v>139</v>
      </c>
      <c r="B305" s="10">
        <v>927</v>
      </c>
      <c r="C305" s="171" t="s">
        <v>10</v>
      </c>
      <c r="D305" s="172" t="s">
        <v>27</v>
      </c>
      <c r="E305" s="269" t="s">
        <v>219</v>
      </c>
      <c r="F305" s="171" t="s">
        <v>138</v>
      </c>
      <c r="G305" s="201">
        <v>2800</v>
      </c>
      <c r="H305" s="201"/>
      <c r="I305" s="201">
        <f t="shared" si="167"/>
        <v>2800</v>
      </c>
      <c r="J305" s="201">
        <v>2800</v>
      </c>
      <c r="K305" s="201"/>
      <c r="L305" s="221">
        <f t="shared" si="168"/>
        <v>2800</v>
      </c>
      <c r="M305" s="201">
        <v>2800</v>
      </c>
      <c r="N305" s="201"/>
      <c r="O305" s="221">
        <f t="shared" si="169"/>
        <v>2800</v>
      </c>
    </row>
    <row r="306" spans="1:15" ht="39" x14ac:dyDescent="0.25">
      <c r="A306" s="228" t="s">
        <v>361</v>
      </c>
      <c r="B306" s="281">
        <v>927</v>
      </c>
      <c r="C306" s="282" t="s">
        <v>10</v>
      </c>
      <c r="D306" s="283" t="s">
        <v>27</v>
      </c>
      <c r="E306" s="283" t="s">
        <v>362</v>
      </c>
      <c r="F306" s="292" t="s">
        <v>8</v>
      </c>
      <c r="G306" s="233">
        <f t="shared" ref="G306:H307" si="178">SUM(G307)</f>
        <v>0</v>
      </c>
      <c r="H306" s="233">
        <f t="shared" si="178"/>
        <v>569816.4</v>
      </c>
      <c r="I306" s="201">
        <f t="shared" si="167"/>
        <v>569816.4</v>
      </c>
      <c r="J306" s="201"/>
      <c r="K306" s="201"/>
      <c r="L306" s="188">
        <f t="shared" si="168"/>
        <v>0</v>
      </c>
      <c r="M306" s="201"/>
      <c r="N306" s="201"/>
      <c r="O306" s="188">
        <f t="shared" si="169"/>
        <v>0</v>
      </c>
    </row>
    <row r="307" spans="1:15" x14ac:dyDescent="0.25">
      <c r="A307" s="156" t="s">
        <v>12</v>
      </c>
      <c r="B307" s="10">
        <v>927</v>
      </c>
      <c r="C307" s="171" t="s">
        <v>10</v>
      </c>
      <c r="D307" s="172" t="s">
        <v>27</v>
      </c>
      <c r="E307" s="269" t="s">
        <v>362</v>
      </c>
      <c r="F307" s="171" t="s">
        <v>13</v>
      </c>
      <c r="G307" s="201">
        <f t="shared" si="178"/>
        <v>0</v>
      </c>
      <c r="H307" s="201">
        <f t="shared" si="178"/>
        <v>569816.4</v>
      </c>
      <c r="I307" s="201">
        <f t="shared" si="167"/>
        <v>569816.4</v>
      </c>
      <c r="J307" s="201"/>
      <c r="K307" s="201"/>
      <c r="L307" s="188">
        <f t="shared" si="168"/>
        <v>0</v>
      </c>
      <c r="M307" s="201"/>
      <c r="N307" s="201"/>
      <c r="O307" s="188">
        <f t="shared" si="169"/>
        <v>0</v>
      </c>
    </row>
    <row r="308" spans="1:15" ht="33.75" x14ac:dyDescent="0.25">
      <c r="A308" s="279" t="s">
        <v>152</v>
      </c>
      <c r="B308" s="10">
        <v>927</v>
      </c>
      <c r="C308" s="171" t="s">
        <v>10</v>
      </c>
      <c r="D308" s="172" t="s">
        <v>27</v>
      </c>
      <c r="E308" s="269" t="s">
        <v>362</v>
      </c>
      <c r="F308" s="171" t="s">
        <v>15</v>
      </c>
      <c r="G308" s="201"/>
      <c r="H308" s="201">
        <v>569816.4</v>
      </c>
      <c r="I308" s="201">
        <f t="shared" si="167"/>
        <v>569816.4</v>
      </c>
      <c r="J308" s="201"/>
      <c r="K308" s="201"/>
      <c r="L308" s="188">
        <f t="shared" si="168"/>
        <v>0</v>
      </c>
      <c r="M308" s="201"/>
      <c r="N308" s="201"/>
      <c r="O308" s="188">
        <f t="shared" si="169"/>
        <v>0</v>
      </c>
    </row>
    <row r="309" spans="1:15" ht="18" x14ac:dyDescent="0.25">
      <c r="A309" s="293" t="s">
        <v>79</v>
      </c>
      <c r="B309" s="281">
        <v>927</v>
      </c>
      <c r="C309" s="282" t="s">
        <v>40</v>
      </c>
      <c r="D309" s="283" t="s">
        <v>7</v>
      </c>
      <c r="E309" s="283" t="s">
        <v>115</v>
      </c>
      <c r="F309" s="282" t="s">
        <v>8</v>
      </c>
      <c r="G309" s="233">
        <f>SUM(G310+G330+G314+G318)</f>
        <v>21196308.18</v>
      </c>
      <c r="H309" s="233">
        <f>SUM(H310+H330+H314+H318)</f>
        <v>15759144.609999999</v>
      </c>
      <c r="I309" s="233">
        <f t="shared" si="167"/>
        <v>36955452.789999999</v>
      </c>
      <c r="J309" s="233">
        <f>SUM(J310+J330+J314+J318)</f>
        <v>20285741.600000001</v>
      </c>
      <c r="K309" s="233">
        <f>SUM(K310+K330+K314+K318)</f>
        <v>0</v>
      </c>
      <c r="L309" s="188">
        <f t="shared" si="168"/>
        <v>20285741.600000001</v>
      </c>
      <c r="M309" s="233">
        <f>SUM(M310+M330+M314+M318)</f>
        <v>16833146.600000001</v>
      </c>
      <c r="N309" s="233">
        <f>SUM(N310+N330+N314+N318)</f>
        <v>0</v>
      </c>
      <c r="O309" s="188">
        <f t="shared" si="169"/>
        <v>16833146.600000001</v>
      </c>
    </row>
    <row r="310" spans="1:15" x14ac:dyDescent="0.25">
      <c r="A310" s="288" t="s">
        <v>80</v>
      </c>
      <c r="B310" s="286">
        <v>927</v>
      </c>
      <c r="C310" s="276" t="s">
        <v>40</v>
      </c>
      <c r="D310" s="278" t="s">
        <v>56</v>
      </c>
      <c r="E310" s="278" t="s">
        <v>115</v>
      </c>
      <c r="F310" s="276" t="s">
        <v>8</v>
      </c>
      <c r="G310" s="233">
        <f>SUM(G311)</f>
        <v>131120.18</v>
      </c>
      <c r="H310" s="233">
        <f>SUM(H311)</f>
        <v>0</v>
      </c>
      <c r="I310" s="233">
        <f t="shared" si="167"/>
        <v>131120.18</v>
      </c>
      <c r="J310" s="233">
        <f t="shared" ref="J310:N310" si="179">SUM(J311)</f>
        <v>70096.600000000006</v>
      </c>
      <c r="K310" s="233">
        <f t="shared" si="179"/>
        <v>0</v>
      </c>
      <c r="L310" s="188">
        <f t="shared" si="168"/>
        <v>70096.600000000006</v>
      </c>
      <c r="M310" s="233">
        <f t="shared" si="179"/>
        <v>70096.600000000006</v>
      </c>
      <c r="N310" s="233">
        <f t="shared" si="179"/>
        <v>0</v>
      </c>
      <c r="O310" s="188">
        <f t="shared" si="169"/>
        <v>70096.600000000006</v>
      </c>
    </row>
    <row r="311" spans="1:15" ht="96.75" x14ac:dyDescent="0.25">
      <c r="A311" s="316" t="s">
        <v>354</v>
      </c>
      <c r="B311" s="10">
        <v>927</v>
      </c>
      <c r="C311" s="171" t="s">
        <v>40</v>
      </c>
      <c r="D311" s="172" t="s">
        <v>56</v>
      </c>
      <c r="E311" s="172" t="s">
        <v>281</v>
      </c>
      <c r="F311" s="268" t="s">
        <v>8</v>
      </c>
      <c r="G311" s="201">
        <f t="shared" ref="G311:N312" si="180">SUM(G312)</f>
        <v>131120.18</v>
      </c>
      <c r="H311" s="201">
        <f t="shared" si="180"/>
        <v>0</v>
      </c>
      <c r="I311" s="201">
        <f t="shared" si="167"/>
        <v>131120.18</v>
      </c>
      <c r="J311" s="201">
        <f t="shared" si="180"/>
        <v>70096.600000000006</v>
      </c>
      <c r="K311" s="201">
        <f t="shared" si="180"/>
        <v>0</v>
      </c>
      <c r="L311" s="221">
        <f t="shared" si="168"/>
        <v>70096.600000000006</v>
      </c>
      <c r="M311" s="201">
        <f t="shared" si="180"/>
        <v>70096.600000000006</v>
      </c>
      <c r="N311" s="201">
        <f t="shared" si="180"/>
        <v>0</v>
      </c>
      <c r="O311" s="221">
        <f t="shared" si="169"/>
        <v>70096.600000000006</v>
      </c>
    </row>
    <row r="312" spans="1:15" x14ac:dyDescent="0.25">
      <c r="A312" s="156" t="s">
        <v>12</v>
      </c>
      <c r="B312" s="10">
        <v>927</v>
      </c>
      <c r="C312" s="171" t="s">
        <v>40</v>
      </c>
      <c r="D312" s="172" t="s">
        <v>56</v>
      </c>
      <c r="E312" s="172" t="s">
        <v>281</v>
      </c>
      <c r="F312" s="171" t="s">
        <v>13</v>
      </c>
      <c r="G312" s="201">
        <f t="shared" si="180"/>
        <v>131120.18</v>
      </c>
      <c r="H312" s="201">
        <f t="shared" si="180"/>
        <v>0</v>
      </c>
      <c r="I312" s="201">
        <f t="shared" si="167"/>
        <v>131120.18</v>
      </c>
      <c r="J312" s="201">
        <f t="shared" si="180"/>
        <v>70096.600000000006</v>
      </c>
      <c r="K312" s="201">
        <f t="shared" si="180"/>
        <v>0</v>
      </c>
      <c r="L312" s="221">
        <f t="shared" si="168"/>
        <v>70096.600000000006</v>
      </c>
      <c r="M312" s="201">
        <f t="shared" si="180"/>
        <v>70096.600000000006</v>
      </c>
      <c r="N312" s="201">
        <f t="shared" si="180"/>
        <v>0</v>
      </c>
      <c r="O312" s="221">
        <f t="shared" si="169"/>
        <v>70096.600000000006</v>
      </c>
    </row>
    <row r="313" spans="1:15" ht="33.75" x14ac:dyDescent="0.25">
      <c r="A313" s="279" t="s">
        <v>152</v>
      </c>
      <c r="B313" s="10">
        <v>927</v>
      </c>
      <c r="C313" s="171" t="s">
        <v>40</v>
      </c>
      <c r="D313" s="172" t="s">
        <v>56</v>
      </c>
      <c r="E313" s="172" t="s">
        <v>281</v>
      </c>
      <c r="F313" s="171" t="s">
        <v>15</v>
      </c>
      <c r="G313" s="201">
        <v>131120.18</v>
      </c>
      <c r="H313" s="201"/>
      <c r="I313" s="201">
        <f t="shared" si="167"/>
        <v>131120.18</v>
      </c>
      <c r="J313" s="201">
        <v>70096.600000000006</v>
      </c>
      <c r="K313" s="201"/>
      <c r="L313" s="221">
        <f t="shared" si="168"/>
        <v>70096.600000000006</v>
      </c>
      <c r="M313" s="201">
        <v>70096.600000000006</v>
      </c>
      <c r="N313" s="201"/>
      <c r="O313" s="221">
        <f t="shared" si="169"/>
        <v>70096.600000000006</v>
      </c>
    </row>
    <row r="314" spans="1:15" x14ac:dyDescent="0.25">
      <c r="A314" s="280" t="s">
        <v>140</v>
      </c>
      <c r="B314" s="281">
        <v>927</v>
      </c>
      <c r="C314" s="276" t="s">
        <v>40</v>
      </c>
      <c r="D314" s="276" t="s">
        <v>59</v>
      </c>
      <c r="E314" s="278" t="s">
        <v>115</v>
      </c>
      <c r="F314" s="277" t="s">
        <v>8</v>
      </c>
      <c r="G314" s="233">
        <f>SUM(G315)</f>
        <v>5191200</v>
      </c>
      <c r="H314" s="233">
        <f>SUM(H315)</f>
        <v>0</v>
      </c>
      <c r="I314" s="233">
        <f t="shared" si="167"/>
        <v>5191200</v>
      </c>
      <c r="J314" s="233">
        <f t="shared" ref="J314:N314" si="181">SUM(J315)</f>
        <v>5103400</v>
      </c>
      <c r="K314" s="233">
        <f t="shared" si="181"/>
        <v>0</v>
      </c>
      <c r="L314" s="188">
        <f t="shared" si="168"/>
        <v>5103400</v>
      </c>
      <c r="M314" s="233">
        <f t="shared" si="181"/>
        <v>0</v>
      </c>
      <c r="N314" s="233">
        <f t="shared" si="181"/>
        <v>0</v>
      </c>
      <c r="O314" s="188">
        <f t="shared" si="169"/>
        <v>0</v>
      </c>
    </row>
    <row r="315" spans="1:15" ht="60.75" x14ac:dyDescent="0.25">
      <c r="A315" s="316" t="s">
        <v>244</v>
      </c>
      <c r="B315" s="10">
        <v>927</v>
      </c>
      <c r="C315" s="171" t="s">
        <v>40</v>
      </c>
      <c r="D315" s="172" t="s">
        <v>59</v>
      </c>
      <c r="E315" s="172" t="s">
        <v>221</v>
      </c>
      <c r="F315" s="171" t="s">
        <v>8</v>
      </c>
      <c r="G315" s="201">
        <f t="shared" ref="G315:N316" si="182">SUM(G316)</f>
        <v>5191200</v>
      </c>
      <c r="H315" s="201">
        <f t="shared" si="182"/>
        <v>0</v>
      </c>
      <c r="I315" s="201">
        <f t="shared" si="167"/>
        <v>5191200</v>
      </c>
      <c r="J315" s="201">
        <f t="shared" si="182"/>
        <v>5103400</v>
      </c>
      <c r="K315" s="201">
        <f t="shared" si="182"/>
        <v>0</v>
      </c>
      <c r="L315" s="221">
        <f t="shared" si="168"/>
        <v>5103400</v>
      </c>
      <c r="M315" s="201">
        <f t="shared" si="182"/>
        <v>0</v>
      </c>
      <c r="N315" s="201">
        <f t="shared" si="182"/>
        <v>0</v>
      </c>
      <c r="O315" s="188">
        <f t="shared" si="169"/>
        <v>0</v>
      </c>
    </row>
    <row r="316" spans="1:15" x14ac:dyDescent="0.25">
      <c r="A316" s="156" t="s">
        <v>35</v>
      </c>
      <c r="B316" s="10">
        <v>927</v>
      </c>
      <c r="C316" s="171" t="s">
        <v>40</v>
      </c>
      <c r="D316" s="172" t="s">
        <v>59</v>
      </c>
      <c r="E316" s="172" t="s">
        <v>221</v>
      </c>
      <c r="F316" s="171" t="s">
        <v>36</v>
      </c>
      <c r="G316" s="201">
        <f t="shared" si="182"/>
        <v>5191200</v>
      </c>
      <c r="H316" s="201">
        <f t="shared" si="182"/>
        <v>0</v>
      </c>
      <c r="I316" s="201">
        <f t="shared" si="167"/>
        <v>5191200</v>
      </c>
      <c r="J316" s="201">
        <f t="shared" si="182"/>
        <v>5103400</v>
      </c>
      <c r="K316" s="201">
        <f t="shared" si="182"/>
        <v>0</v>
      </c>
      <c r="L316" s="221">
        <f t="shared" si="168"/>
        <v>5103400</v>
      </c>
      <c r="M316" s="201">
        <f t="shared" si="182"/>
        <v>0</v>
      </c>
      <c r="N316" s="201">
        <f t="shared" si="182"/>
        <v>0</v>
      </c>
      <c r="O316" s="188">
        <f t="shared" si="169"/>
        <v>0</v>
      </c>
    </row>
    <row r="317" spans="1:15" ht="23.25" x14ac:dyDescent="0.25">
      <c r="A317" s="156" t="s">
        <v>81</v>
      </c>
      <c r="B317" s="10">
        <v>927</v>
      </c>
      <c r="C317" s="171" t="s">
        <v>40</v>
      </c>
      <c r="D317" s="172" t="s">
        <v>59</v>
      </c>
      <c r="E317" s="172" t="s">
        <v>221</v>
      </c>
      <c r="F317" s="171" t="s">
        <v>82</v>
      </c>
      <c r="G317" s="201">
        <v>5191200</v>
      </c>
      <c r="H317" s="201"/>
      <c r="I317" s="201">
        <f t="shared" si="167"/>
        <v>5191200</v>
      </c>
      <c r="J317" s="201">
        <v>5103400</v>
      </c>
      <c r="K317" s="201"/>
      <c r="L317" s="221">
        <f t="shared" si="168"/>
        <v>5103400</v>
      </c>
      <c r="M317" s="201"/>
      <c r="N317" s="201"/>
      <c r="O317" s="188">
        <f t="shared" si="169"/>
        <v>0</v>
      </c>
    </row>
    <row r="318" spans="1:15" x14ac:dyDescent="0.25">
      <c r="A318" s="280" t="s">
        <v>54</v>
      </c>
      <c r="B318" s="281">
        <v>927</v>
      </c>
      <c r="C318" s="276" t="s">
        <v>40</v>
      </c>
      <c r="D318" s="276" t="s">
        <v>27</v>
      </c>
      <c r="E318" s="278" t="s">
        <v>115</v>
      </c>
      <c r="F318" s="277" t="s">
        <v>8</v>
      </c>
      <c r="G318" s="233">
        <f>SUM(G322+G325+G319)</f>
        <v>15065662</v>
      </c>
      <c r="H318" s="233">
        <f>SUM(H322+H325+H319)</f>
        <v>14384344.609999999</v>
      </c>
      <c r="I318" s="233">
        <f t="shared" si="167"/>
        <v>29450006.609999999</v>
      </c>
      <c r="J318" s="233">
        <f t="shared" ref="J318:N318" si="183">SUM(J322+J325+J319)</f>
        <v>14703919</v>
      </c>
      <c r="K318" s="233">
        <f t="shared" ref="K318" si="184">SUM(K322+K325+K319)</f>
        <v>0</v>
      </c>
      <c r="L318" s="188">
        <f t="shared" si="168"/>
        <v>14703919</v>
      </c>
      <c r="M318" s="233">
        <f t="shared" si="183"/>
        <v>16404724</v>
      </c>
      <c r="N318" s="233">
        <f t="shared" si="183"/>
        <v>0</v>
      </c>
      <c r="O318" s="188">
        <f t="shared" si="169"/>
        <v>16404724</v>
      </c>
    </row>
    <row r="319" spans="1:15" ht="39" x14ac:dyDescent="0.25">
      <c r="A319" s="228" t="s">
        <v>283</v>
      </c>
      <c r="B319" s="281">
        <v>927</v>
      </c>
      <c r="C319" s="282" t="s">
        <v>40</v>
      </c>
      <c r="D319" s="283" t="s">
        <v>27</v>
      </c>
      <c r="E319" s="283" t="s">
        <v>328</v>
      </c>
      <c r="F319" s="282" t="s">
        <v>8</v>
      </c>
      <c r="G319" s="233">
        <f>SUM(G320)</f>
        <v>0</v>
      </c>
      <c r="H319" s="233">
        <f>SUM(H320)</f>
        <v>204311.2</v>
      </c>
      <c r="I319" s="201">
        <f t="shared" si="167"/>
        <v>204311.2</v>
      </c>
      <c r="J319" s="233">
        <f t="shared" ref="J319:N319" si="185">SUM(J320)</f>
        <v>11783792.4</v>
      </c>
      <c r="K319" s="233">
        <f t="shared" si="185"/>
        <v>0</v>
      </c>
      <c r="L319" s="188">
        <f t="shared" si="168"/>
        <v>11783792.4</v>
      </c>
      <c r="M319" s="233">
        <f t="shared" si="185"/>
        <v>11770975.060000001</v>
      </c>
      <c r="N319" s="233">
        <f t="shared" si="185"/>
        <v>0</v>
      </c>
      <c r="O319" s="188">
        <f t="shared" si="169"/>
        <v>11770975.060000001</v>
      </c>
    </row>
    <row r="320" spans="1:15" x14ac:dyDescent="0.25">
      <c r="A320" s="272" t="s">
        <v>12</v>
      </c>
      <c r="B320" s="290">
        <v>927</v>
      </c>
      <c r="C320" s="270" t="s">
        <v>40</v>
      </c>
      <c r="D320" s="269" t="s">
        <v>27</v>
      </c>
      <c r="E320" s="269" t="s">
        <v>328</v>
      </c>
      <c r="F320" s="270" t="s">
        <v>13</v>
      </c>
      <c r="G320" s="201">
        <f>SUM(G321)</f>
        <v>0</v>
      </c>
      <c r="H320" s="201">
        <f>SUM(H321)</f>
        <v>204311.2</v>
      </c>
      <c r="I320" s="201">
        <f t="shared" si="167"/>
        <v>204311.2</v>
      </c>
      <c r="J320" s="201">
        <f t="shared" ref="J320:N320" si="186">SUM(J321)</f>
        <v>11783792.4</v>
      </c>
      <c r="K320" s="201">
        <f t="shared" si="186"/>
        <v>0</v>
      </c>
      <c r="L320" s="221">
        <f t="shared" si="168"/>
        <v>11783792.4</v>
      </c>
      <c r="M320" s="201">
        <f t="shared" si="186"/>
        <v>11770975.060000001</v>
      </c>
      <c r="N320" s="201">
        <f t="shared" si="186"/>
        <v>0</v>
      </c>
      <c r="O320" s="221">
        <f t="shared" si="169"/>
        <v>11770975.060000001</v>
      </c>
    </row>
    <row r="321" spans="1:15" ht="23.25" x14ac:dyDescent="0.25">
      <c r="A321" s="156" t="s">
        <v>157</v>
      </c>
      <c r="B321" s="290">
        <v>927</v>
      </c>
      <c r="C321" s="270" t="s">
        <v>40</v>
      </c>
      <c r="D321" s="269" t="s">
        <v>27</v>
      </c>
      <c r="E321" s="269" t="s">
        <v>328</v>
      </c>
      <c r="F321" s="270" t="s">
        <v>15</v>
      </c>
      <c r="G321" s="201"/>
      <c r="H321" s="201">
        <v>204311.2</v>
      </c>
      <c r="I321" s="201">
        <f t="shared" si="167"/>
        <v>204311.2</v>
      </c>
      <c r="J321" s="201">
        <v>11783792.4</v>
      </c>
      <c r="K321" s="201"/>
      <c r="L321" s="221">
        <f t="shared" si="168"/>
        <v>11783792.4</v>
      </c>
      <c r="M321" s="201">
        <v>11770975.060000001</v>
      </c>
      <c r="N321" s="201"/>
      <c r="O321" s="221">
        <f t="shared" si="169"/>
        <v>11770975.060000001</v>
      </c>
    </row>
    <row r="322" spans="1:15" ht="204" customHeight="1" x14ac:dyDescent="0.25">
      <c r="A322" s="228" t="s">
        <v>222</v>
      </c>
      <c r="B322" s="281">
        <v>927</v>
      </c>
      <c r="C322" s="282" t="s">
        <v>40</v>
      </c>
      <c r="D322" s="283" t="s">
        <v>27</v>
      </c>
      <c r="E322" s="283" t="s">
        <v>301</v>
      </c>
      <c r="F322" s="282" t="s">
        <v>8</v>
      </c>
      <c r="G322" s="233">
        <f>SUM(G323)</f>
        <v>11112830.09</v>
      </c>
      <c r="H322" s="233">
        <f>SUM(H323)</f>
        <v>-1144106.5900000001</v>
      </c>
      <c r="I322" s="233">
        <f t="shared" si="167"/>
        <v>9968723.5</v>
      </c>
      <c r="J322" s="233">
        <f t="shared" ref="J322:N322" si="187">SUM(J323)</f>
        <v>0</v>
      </c>
      <c r="K322" s="233">
        <f t="shared" si="187"/>
        <v>0</v>
      </c>
      <c r="L322" s="188">
        <f t="shared" si="168"/>
        <v>0</v>
      </c>
      <c r="M322" s="233">
        <f t="shared" si="187"/>
        <v>0</v>
      </c>
      <c r="N322" s="233">
        <f t="shared" si="187"/>
        <v>0</v>
      </c>
      <c r="O322" s="188">
        <f t="shared" si="169"/>
        <v>0</v>
      </c>
    </row>
    <row r="323" spans="1:15" x14ac:dyDescent="0.25">
      <c r="A323" s="156" t="s">
        <v>47</v>
      </c>
      <c r="B323" s="290">
        <v>927</v>
      </c>
      <c r="C323" s="270" t="s">
        <v>40</v>
      </c>
      <c r="D323" s="269" t="s">
        <v>27</v>
      </c>
      <c r="E323" s="269" t="s">
        <v>301</v>
      </c>
      <c r="F323" s="270" t="s">
        <v>48</v>
      </c>
      <c r="G323" s="201">
        <f>SUM(G324)</f>
        <v>11112830.09</v>
      </c>
      <c r="H323" s="201">
        <f>SUM(H324)</f>
        <v>-1144106.5900000001</v>
      </c>
      <c r="I323" s="201">
        <f t="shared" si="167"/>
        <v>9968723.5</v>
      </c>
      <c r="J323" s="201">
        <f t="shared" ref="J323:N323" si="188">SUM(J324)</f>
        <v>0</v>
      </c>
      <c r="K323" s="201">
        <f t="shared" si="188"/>
        <v>0</v>
      </c>
      <c r="L323" s="188">
        <f t="shared" si="168"/>
        <v>0</v>
      </c>
      <c r="M323" s="201">
        <f t="shared" si="188"/>
        <v>0</v>
      </c>
      <c r="N323" s="201">
        <f t="shared" si="188"/>
        <v>0</v>
      </c>
      <c r="O323" s="188">
        <f t="shared" si="169"/>
        <v>0</v>
      </c>
    </row>
    <row r="324" spans="1:15" x14ac:dyDescent="0.25">
      <c r="A324" s="156" t="s">
        <v>49</v>
      </c>
      <c r="B324" s="290">
        <v>927</v>
      </c>
      <c r="C324" s="270" t="s">
        <v>40</v>
      </c>
      <c r="D324" s="269" t="s">
        <v>27</v>
      </c>
      <c r="E324" s="269" t="s">
        <v>301</v>
      </c>
      <c r="F324" s="270" t="s">
        <v>50</v>
      </c>
      <c r="G324" s="201">
        <v>11112830.09</v>
      </c>
      <c r="H324" s="201">
        <v>-1144106.5900000001</v>
      </c>
      <c r="I324" s="201">
        <f t="shared" si="167"/>
        <v>9968723.5</v>
      </c>
      <c r="J324" s="201"/>
      <c r="K324" s="201"/>
      <c r="L324" s="188">
        <f t="shared" si="168"/>
        <v>0</v>
      </c>
      <c r="M324" s="201"/>
      <c r="N324" s="201"/>
      <c r="O324" s="188">
        <f t="shared" si="169"/>
        <v>0</v>
      </c>
    </row>
    <row r="325" spans="1:15" ht="39" x14ac:dyDescent="0.25">
      <c r="A325" s="228" t="s">
        <v>283</v>
      </c>
      <c r="B325" s="281">
        <v>927</v>
      </c>
      <c r="C325" s="282" t="s">
        <v>40</v>
      </c>
      <c r="D325" s="283" t="s">
        <v>27</v>
      </c>
      <c r="E325" s="283" t="s">
        <v>284</v>
      </c>
      <c r="F325" s="282" t="s">
        <v>8</v>
      </c>
      <c r="G325" s="233">
        <f>SUM(G328+G326)</f>
        <v>3952831.91</v>
      </c>
      <c r="H325" s="233">
        <f>SUM(H328+H326)</f>
        <v>15324140</v>
      </c>
      <c r="I325" s="233">
        <f t="shared" si="167"/>
        <v>19276971.91</v>
      </c>
      <c r="J325" s="233">
        <f t="shared" ref="J325:N325" si="189">SUM(J328+J326)</f>
        <v>2920126.6</v>
      </c>
      <c r="K325" s="233">
        <f t="shared" ref="K325" si="190">SUM(K328+K326)</f>
        <v>0</v>
      </c>
      <c r="L325" s="188">
        <f t="shared" si="168"/>
        <v>2920126.6</v>
      </c>
      <c r="M325" s="233">
        <f t="shared" si="189"/>
        <v>4633748.9400000004</v>
      </c>
      <c r="N325" s="233">
        <f t="shared" si="189"/>
        <v>0</v>
      </c>
      <c r="O325" s="188">
        <f t="shared" si="169"/>
        <v>4633748.9400000004</v>
      </c>
    </row>
    <row r="326" spans="1:15" x14ac:dyDescent="0.25">
      <c r="A326" s="272" t="s">
        <v>12</v>
      </c>
      <c r="B326" s="10">
        <v>927</v>
      </c>
      <c r="C326" s="171" t="s">
        <v>40</v>
      </c>
      <c r="D326" s="172" t="s">
        <v>27</v>
      </c>
      <c r="E326" s="269" t="s">
        <v>284</v>
      </c>
      <c r="F326" s="171" t="s">
        <v>13</v>
      </c>
      <c r="G326" s="201">
        <f>SUM(G327)</f>
        <v>0</v>
      </c>
      <c r="H326" s="201">
        <f>SUM(H327)</f>
        <v>0</v>
      </c>
      <c r="I326" s="201">
        <f t="shared" si="167"/>
        <v>0</v>
      </c>
      <c r="J326" s="201">
        <f t="shared" ref="J326:N328" si="191">SUM(J327)</f>
        <v>2920126.6</v>
      </c>
      <c r="K326" s="201">
        <f t="shared" si="191"/>
        <v>0</v>
      </c>
      <c r="L326" s="221">
        <f t="shared" si="168"/>
        <v>2920126.6</v>
      </c>
      <c r="M326" s="201">
        <f t="shared" si="191"/>
        <v>4633748.9400000004</v>
      </c>
      <c r="N326" s="201">
        <f t="shared" si="191"/>
        <v>0</v>
      </c>
      <c r="O326" s="221">
        <f t="shared" si="169"/>
        <v>4633748.9400000004</v>
      </c>
    </row>
    <row r="327" spans="1:15" ht="23.25" x14ac:dyDescent="0.25">
      <c r="A327" s="156" t="s">
        <v>157</v>
      </c>
      <c r="B327" s="10">
        <v>927</v>
      </c>
      <c r="C327" s="171" t="s">
        <v>40</v>
      </c>
      <c r="D327" s="172" t="s">
        <v>27</v>
      </c>
      <c r="E327" s="269" t="s">
        <v>284</v>
      </c>
      <c r="F327" s="171" t="s">
        <v>15</v>
      </c>
      <c r="G327" s="201"/>
      <c r="H327" s="201"/>
      <c r="I327" s="201">
        <f t="shared" si="167"/>
        <v>0</v>
      </c>
      <c r="J327" s="201">
        <v>2920126.6</v>
      </c>
      <c r="K327" s="201"/>
      <c r="L327" s="221">
        <f t="shared" si="168"/>
        <v>2920126.6</v>
      </c>
      <c r="M327" s="201">
        <v>4633748.9400000004</v>
      </c>
      <c r="N327" s="201"/>
      <c r="O327" s="221">
        <f t="shared" si="169"/>
        <v>4633748.9400000004</v>
      </c>
    </row>
    <row r="328" spans="1:15" x14ac:dyDescent="0.25">
      <c r="A328" s="156" t="s">
        <v>47</v>
      </c>
      <c r="B328" s="10">
        <v>927</v>
      </c>
      <c r="C328" s="171" t="s">
        <v>40</v>
      </c>
      <c r="D328" s="172" t="s">
        <v>27</v>
      </c>
      <c r="E328" s="269" t="s">
        <v>284</v>
      </c>
      <c r="F328" s="171" t="s">
        <v>48</v>
      </c>
      <c r="G328" s="201">
        <f>SUM(G329)</f>
        <v>3952831.91</v>
      </c>
      <c r="H328" s="201">
        <f>SUM(H329)</f>
        <v>15324140</v>
      </c>
      <c r="I328" s="201">
        <f t="shared" si="167"/>
        <v>19276971.91</v>
      </c>
      <c r="J328" s="201">
        <f t="shared" si="191"/>
        <v>0</v>
      </c>
      <c r="K328" s="201">
        <f t="shared" si="191"/>
        <v>0</v>
      </c>
      <c r="L328" s="188">
        <f t="shared" si="168"/>
        <v>0</v>
      </c>
      <c r="M328" s="201">
        <f t="shared" si="191"/>
        <v>0</v>
      </c>
      <c r="N328" s="201">
        <f t="shared" si="191"/>
        <v>0</v>
      </c>
      <c r="O328" s="188">
        <f t="shared" si="169"/>
        <v>0</v>
      </c>
    </row>
    <row r="329" spans="1:15" x14ac:dyDescent="0.25">
      <c r="A329" s="156" t="s">
        <v>49</v>
      </c>
      <c r="B329" s="10">
        <v>927</v>
      </c>
      <c r="C329" s="171" t="s">
        <v>40</v>
      </c>
      <c r="D329" s="172" t="s">
        <v>27</v>
      </c>
      <c r="E329" s="269" t="s">
        <v>284</v>
      </c>
      <c r="F329" s="171" t="s">
        <v>50</v>
      </c>
      <c r="G329" s="201">
        <v>3952831.91</v>
      </c>
      <c r="H329" s="201">
        <v>15324140</v>
      </c>
      <c r="I329" s="201">
        <f t="shared" si="167"/>
        <v>19276971.91</v>
      </c>
      <c r="J329" s="201"/>
      <c r="K329" s="201"/>
      <c r="L329" s="188">
        <f t="shared" si="168"/>
        <v>0</v>
      </c>
      <c r="M329" s="201"/>
      <c r="N329" s="201"/>
      <c r="O329" s="188">
        <f t="shared" si="169"/>
        <v>0</v>
      </c>
    </row>
    <row r="330" spans="1:15" ht="26.25" x14ac:dyDescent="0.25">
      <c r="A330" s="280" t="s">
        <v>83</v>
      </c>
      <c r="B330" s="286">
        <v>927</v>
      </c>
      <c r="C330" s="276" t="s">
        <v>40</v>
      </c>
      <c r="D330" s="276" t="s">
        <v>84</v>
      </c>
      <c r="E330" s="278" t="s">
        <v>115</v>
      </c>
      <c r="F330" s="277" t="s">
        <v>8</v>
      </c>
      <c r="G330" s="233">
        <f>SUM(G331+G334+G339)</f>
        <v>808326</v>
      </c>
      <c r="H330" s="233">
        <f>SUM(H331+H334+H339)</f>
        <v>1374800</v>
      </c>
      <c r="I330" s="233">
        <f t="shared" si="167"/>
        <v>2183126</v>
      </c>
      <c r="J330" s="233">
        <f t="shared" ref="J330:N330" si="192">SUM(J331+J334+J339)</f>
        <v>408326</v>
      </c>
      <c r="K330" s="233">
        <f t="shared" ref="K330" si="193">SUM(K331+K334+K339)</f>
        <v>0</v>
      </c>
      <c r="L330" s="188">
        <f t="shared" si="168"/>
        <v>408326</v>
      </c>
      <c r="M330" s="233">
        <f t="shared" si="192"/>
        <v>358326</v>
      </c>
      <c r="N330" s="233">
        <f t="shared" si="192"/>
        <v>0</v>
      </c>
      <c r="O330" s="188">
        <f t="shared" si="169"/>
        <v>358326</v>
      </c>
    </row>
    <row r="331" spans="1:15" ht="26.25" x14ac:dyDescent="0.25">
      <c r="A331" s="228" t="s">
        <v>85</v>
      </c>
      <c r="B331" s="281">
        <v>927</v>
      </c>
      <c r="C331" s="282" t="s">
        <v>40</v>
      </c>
      <c r="D331" s="282" t="s">
        <v>84</v>
      </c>
      <c r="E331" s="283" t="s">
        <v>223</v>
      </c>
      <c r="F331" s="292" t="s">
        <v>8</v>
      </c>
      <c r="G331" s="233">
        <f t="shared" ref="G331:N332" si="194">SUM(G332)</f>
        <v>400000</v>
      </c>
      <c r="H331" s="233">
        <f t="shared" si="194"/>
        <v>1374800</v>
      </c>
      <c r="I331" s="233">
        <f t="shared" si="167"/>
        <v>1774800</v>
      </c>
      <c r="J331" s="233">
        <f t="shared" si="194"/>
        <v>0</v>
      </c>
      <c r="K331" s="233">
        <f t="shared" si="194"/>
        <v>0</v>
      </c>
      <c r="L331" s="188">
        <f t="shared" si="168"/>
        <v>0</v>
      </c>
      <c r="M331" s="233">
        <f t="shared" si="194"/>
        <v>0</v>
      </c>
      <c r="N331" s="233">
        <f t="shared" si="194"/>
        <v>0</v>
      </c>
      <c r="O331" s="188">
        <f t="shared" si="169"/>
        <v>0</v>
      </c>
    </row>
    <row r="332" spans="1:15" x14ac:dyDescent="0.25">
      <c r="A332" s="272" t="s">
        <v>12</v>
      </c>
      <c r="B332" s="10">
        <v>927</v>
      </c>
      <c r="C332" s="171" t="s">
        <v>40</v>
      </c>
      <c r="D332" s="172">
        <v>12</v>
      </c>
      <c r="E332" s="172" t="s">
        <v>223</v>
      </c>
      <c r="F332" s="171" t="s">
        <v>13</v>
      </c>
      <c r="G332" s="201">
        <f t="shared" si="194"/>
        <v>400000</v>
      </c>
      <c r="H332" s="201">
        <f t="shared" si="194"/>
        <v>1374800</v>
      </c>
      <c r="I332" s="201">
        <f t="shared" si="167"/>
        <v>1774800</v>
      </c>
      <c r="J332" s="201">
        <f t="shared" si="194"/>
        <v>0</v>
      </c>
      <c r="K332" s="201">
        <f t="shared" si="194"/>
        <v>0</v>
      </c>
      <c r="L332" s="188">
        <f t="shared" si="168"/>
        <v>0</v>
      </c>
      <c r="M332" s="201">
        <f t="shared" si="194"/>
        <v>0</v>
      </c>
      <c r="N332" s="201">
        <f t="shared" si="194"/>
        <v>0</v>
      </c>
      <c r="O332" s="188">
        <f t="shared" si="169"/>
        <v>0</v>
      </c>
    </row>
    <row r="333" spans="1:15" ht="23.25" x14ac:dyDescent="0.25">
      <c r="A333" s="156" t="s">
        <v>157</v>
      </c>
      <c r="B333" s="10">
        <v>927</v>
      </c>
      <c r="C333" s="171" t="s">
        <v>40</v>
      </c>
      <c r="D333" s="171" t="s">
        <v>84</v>
      </c>
      <c r="E333" s="172" t="s">
        <v>223</v>
      </c>
      <c r="F333" s="171" t="s">
        <v>15</v>
      </c>
      <c r="G333" s="201">
        <v>400000</v>
      </c>
      <c r="H333" s="201">
        <v>1374800</v>
      </c>
      <c r="I333" s="201">
        <f t="shared" si="167"/>
        <v>1774800</v>
      </c>
      <c r="J333" s="201"/>
      <c r="K333" s="201"/>
      <c r="L333" s="188">
        <f t="shared" si="168"/>
        <v>0</v>
      </c>
      <c r="M333" s="201"/>
      <c r="N333" s="201"/>
      <c r="O333" s="188">
        <f t="shared" si="169"/>
        <v>0</v>
      </c>
    </row>
    <row r="334" spans="1:15" ht="51.75" x14ac:dyDescent="0.25">
      <c r="A334" s="228" t="s">
        <v>353</v>
      </c>
      <c r="B334" s="281">
        <v>927</v>
      </c>
      <c r="C334" s="282" t="s">
        <v>40</v>
      </c>
      <c r="D334" s="282" t="s">
        <v>84</v>
      </c>
      <c r="E334" s="283" t="s">
        <v>120</v>
      </c>
      <c r="F334" s="282" t="s">
        <v>8</v>
      </c>
      <c r="G334" s="233">
        <f>SUM(G335+G337)</f>
        <v>358326</v>
      </c>
      <c r="H334" s="233">
        <f>SUM(H335+H337)</f>
        <v>0</v>
      </c>
      <c r="I334" s="233">
        <f t="shared" si="167"/>
        <v>358326</v>
      </c>
      <c r="J334" s="233">
        <f t="shared" ref="J334:N334" si="195">SUM(J335+J337)</f>
        <v>358326</v>
      </c>
      <c r="K334" s="233">
        <f t="shared" ref="K334" si="196">SUM(K335+K337)</f>
        <v>0</v>
      </c>
      <c r="L334" s="188">
        <f t="shared" si="168"/>
        <v>358326</v>
      </c>
      <c r="M334" s="233">
        <f t="shared" si="195"/>
        <v>358326</v>
      </c>
      <c r="N334" s="233">
        <f t="shared" si="195"/>
        <v>0</v>
      </c>
      <c r="O334" s="188">
        <f t="shared" si="169"/>
        <v>358326</v>
      </c>
    </row>
    <row r="335" spans="1:15" ht="43.5" x14ac:dyDescent="0.25">
      <c r="A335" s="272" t="s">
        <v>29</v>
      </c>
      <c r="B335" s="10">
        <v>927</v>
      </c>
      <c r="C335" s="171" t="s">
        <v>40</v>
      </c>
      <c r="D335" s="171" t="s">
        <v>84</v>
      </c>
      <c r="E335" s="172" t="s">
        <v>120</v>
      </c>
      <c r="F335" s="171" t="s">
        <v>30</v>
      </c>
      <c r="G335" s="201">
        <f t="shared" ref="G335:N335" si="197">SUM(G336)</f>
        <v>277531</v>
      </c>
      <c r="H335" s="201">
        <f t="shared" si="197"/>
        <v>0</v>
      </c>
      <c r="I335" s="201">
        <f t="shared" si="167"/>
        <v>277531</v>
      </c>
      <c r="J335" s="201">
        <f t="shared" si="197"/>
        <v>277531</v>
      </c>
      <c r="K335" s="201">
        <f t="shared" si="197"/>
        <v>0</v>
      </c>
      <c r="L335" s="221">
        <f t="shared" si="168"/>
        <v>277531</v>
      </c>
      <c r="M335" s="201">
        <f t="shared" si="197"/>
        <v>277531</v>
      </c>
      <c r="N335" s="201">
        <f t="shared" si="197"/>
        <v>0</v>
      </c>
      <c r="O335" s="221">
        <f t="shared" si="169"/>
        <v>277531</v>
      </c>
    </row>
    <row r="336" spans="1:15" x14ac:dyDescent="0.25">
      <c r="A336" s="156" t="s">
        <v>31</v>
      </c>
      <c r="B336" s="10">
        <v>927</v>
      </c>
      <c r="C336" s="171" t="s">
        <v>40</v>
      </c>
      <c r="D336" s="171" t="s">
        <v>84</v>
      </c>
      <c r="E336" s="172" t="s">
        <v>120</v>
      </c>
      <c r="F336" s="171" t="s">
        <v>32</v>
      </c>
      <c r="G336" s="201">
        <v>277531</v>
      </c>
      <c r="H336" s="201"/>
      <c r="I336" s="201">
        <f t="shared" si="167"/>
        <v>277531</v>
      </c>
      <c r="J336" s="201">
        <v>277531</v>
      </c>
      <c r="K336" s="201"/>
      <c r="L336" s="221">
        <f t="shared" si="168"/>
        <v>277531</v>
      </c>
      <c r="M336" s="201">
        <v>277531</v>
      </c>
      <c r="N336" s="201"/>
      <c r="O336" s="221">
        <f t="shared" si="169"/>
        <v>277531</v>
      </c>
    </row>
    <row r="337" spans="1:15" x14ac:dyDescent="0.25">
      <c r="A337" s="272" t="s">
        <v>12</v>
      </c>
      <c r="B337" s="10">
        <v>927</v>
      </c>
      <c r="C337" s="171" t="s">
        <v>40</v>
      </c>
      <c r="D337" s="171" t="s">
        <v>84</v>
      </c>
      <c r="E337" s="172" t="s">
        <v>120</v>
      </c>
      <c r="F337" s="171" t="s">
        <v>13</v>
      </c>
      <c r="G337" s="201">
        <f>SUM(G338)</f>
        <v>80795</v>
      </c>
      <c r="H337" s="201">
        <f>SUM(H338)</f>
        <v>0</v>
      </c>
      <c r="I337" s="201">
        <f t="shared" si="167"/>
        <v>80795</v>
      </c>
      <c r="J337" s="201">
        <f t="shared" ref="J337:N337" si="198">SUM(J338)</f>
        <v>80795</v>
      </c>
      <c r="K337" s="201">
        <f t="shared" si="198"/>
        <v>0</v>
      </c>
      <c r="L337" s="221">
        <f t="shared" si="168"/>
        <v>80795</v>
      </c>
      <c r="M337" s="201">
        <f t="shared" si="198"/>
        <v>80795</v>
      </c>
      <c r="N337" s="201">
        <f t="shared" si="198"/>
        <v>0</v>
      </c>
      <c r="O337" s="221">
        <f t="shared" si="169"/>
        <v>80795</v>
      </c>
    </row>
    <row r="338" spans="1:15" ht="23.25" x14ac:dyDescent="0.25">
      <c r="A338" s="156" t="s">
        <v>157</v>
      </c>
      <c r="B338" s="10">
        <v>927</v>
      </c>
      <c r="C338" s="171" t="s">
        <v>40</v>
      </c>
      <c r="D338" s="171" t="s">
        <v>84</v>
      </c>
      <c r="E338" s="172" t="s">
        <v>120</v>
      </c>
      <c r="F338" s="171" t="s">
        <v>15</v>
      </c>
      <c r="G338" s="201">
        <v>80795</v>
      </c>
      <c r="H338" s="201"/>
      <c r="I338" s="201">
        <f t="shared" si="167"/>
        <v>80795</v>
      </c>
      <c r="J338" s="201">
        <v>80795</v>
      </c>
      <c r="K338" s="201"/>
      <c r="L338" s="221">
        <f t="shared" si="168"/>
        <v>80795</v>
      </c>
      <c r="M338" s="201">
        <v>80795</v>
      </c>
      <c r="N338" s="201"/>
      <c r="O338" s="221">
        <f t="shared" si="169"/>
        <v>80795</v>
      </c>
    </row>
    <row r="339" spans="1:15" x14ac:dyDescent="0.25">
      <c r="A339" s="228" t="s">
        <v>225</v>
      </c>
      <c r="B339" s="281">
        <v>927</v>
      </c>
      <c r="C339" s="282" t="s">
        <v>40</v>
      </c>
      <c r="D339" s="282" t="s">
        <v>84</v>
      </c>
      <c r="E339" s="283" t="s">
        <v>224</v>
      </c>
      <c r="F339" s="292" t="s">
        <v>8</v>
      </c>
      <c r="G339" s="233">
        <f t="shared" ref="G339:N340" si="199">SUM(G340)</f>
        <v>50000</v>
      </c>
      <c r="H339" s="233">
        <f t="shared" si="199"/>
        <v>0</v>
      </c>
      <c r="I339" s="201">
        <f t="shared" si="167"/>
        <v>50000</v>
      </c>
      <c r="J339" s="233">
        <f t="shared" si="199"/>
        <v>50000</v>
      </c>
      <c r="K339" s="233">
        <f t="shared" si="199"/>
        <v>0</v>
      </c>
      <c r="L339" s="188">
        <f t="shared" si="168"/>
        <v>50000</v>
      </c>
      <c r="M339" s="233">
        <f t="shared" si="199"/>
        <v>0</v>
      </c>
      <c r="N339" s="233">
        <f t="shared" si="199"/>
        <v>0</v>
      </c>
      <c r="O339" s="188">
        <f t="shared" si="169"/>
        <v>0</v>
      </c>
    </row>
    <row r="340" spans="1:15" x14ac:dyDescent="0.25">
      <c r="A340" s="272" t="s">
        <v>35</v>
      </c>
      <c r="B340" s="10">
        <v>927</v>
      </c>
      <c r="C340" s="171" t="s">
        <v>40</v>
      </c>
      <c r="D340" s="171" t="s">
        <v>84</v>
      </c>
      <c r="E340" s="269" t="s">
        <v>224</v>
      </c>
      <c r="F340" s="171" t="s">
        <v>36</v>
      </c>
      <c r="G340" s="201">
        <f t="shared" si="199"/>
        <v>50000</v>
      </c>
      <c r="H340" s="201">
        <f t="shared" si="199"/>
        <v>0</v>
      </c>
      <c r="I340" s="201">
        <f t="shared" si="167"/>
        <v>50000</v>
      </c>
      <c r="J340" s="201">
        <f t="shared" si="199"/>
        <v>50000</v>
      </c>
      <c r="K340" s="201">
        <f t="shared" si="199"/>
        <v>0</v>
      </c>
      <c r="L340" s="221">
        <f t="shared" si="168"/>
        <v>50000</v>
      </c>
      <c r="M340" s="201">
        <f t="shared" si="199"/>
        <v>0</v>
      </c>
      <c r="N340" s="201">
        <f t="shared" si="199"/>
        <v>0</v>
      </c>
      <c r="O340" s="188">
        <f t="shared" si="169"/>
        <v>0</v>
      </c>
    </row>
    <row r="341" spans="1:15" ht="23.25" x14ac:dyDescent="0.25">
      <c r="A341" s="156" t="s">
        <v>81</v>
      </c>
      <c r="B341" s="10">
        <v>927</v>
      </c>
      <c r="C341" s="171" t="s">
        <v>40</v>
      </c>
      <c r="D341" s="171" t="s">
        <v>84</v>
      </c>
      <c r="E341" s="269" t="s">
        <v>224</v>
      </c>
      <c r="F341" s="171" t="s">
        <v>82</v>
      </c>
      <c r="G341" s="201">
        <v>50000</v>
      </c>
      <c r="H341" s="201"/>
      <c r="I341" s="201">
        <f t="shared" si="167"/>
        <v>50000</v>
      </c>
      <c r="J341" s="201">
        <v>50000</v>
      </c>
      <c r="K341" s="201"/>
      <c r="L341" s="221">
        <f t="shared" si="168"/>
        <v>50000</v>
      </c>
      <c r="M341" s="201"/>
      <c r="N341" s="201"/>
      <c r="O341" s="188">
        <f t="shared" si="169"/>
        <v>0</v>
      </c>
    </row>
    <row r="342" spans="1:15" ht="18.75" x14ac:dyDescent="0.3">
      <c r="A342" s="317" t="s">
        <v>55</v>
      </c>
      <c r="B342" s="281">
        <v>927</v>
      </c>
      <c r="C342" s="282" t="s">
        <v>56</v>
      </c>
      <c r="D342" s="282" t="s">
        <v>7</v>
      </c>
      <c r="E342" s="282" t="s">
        <v>115</v>
      </c>
      <c r="F342" s="282" t="s">
        <v>8</v>
      </c>
      <c r="G342" s="233">
        <f>SUM(G343+G350+G375)</f>
        <v>14025865.530000001</v>
      </c>
      <c r="H342" s="233">
        <f>SUM(H343+H350+H375)</f>
        <v>5251649.3</v>
      </c>
      <c r="I342" s="233">
        <f t="shared" si="167"/>
        <v>19277514.830000002</v>
      </c>
      <c r="J342" s="233">
        <f>SUM(J343+J350+J375)</f>
        <v>31628067.850000001</v>
      </c>
      <c r="K342" s="233">
        <f>SUM(K343+K350+K375)</f>
        <v>0</v>
      </c>
      <c r="L342" s="188">
        <f t="shared" si="168"/>
        <v>31628067.850000001</v>
      </c>
      <c r="M342" s="233">
        <f>SUM(M343+M350+M375)</f>
        <v>29762000</v>
      </c>
      <c r="N342" s="233">
        <f>SUM(N343+N350+N375)</f>
        <v>0</v>
      </c>
      <c r="O342" s="188">
        <f t="shared" si="169"/>
        <v>29762000</v>
      </c>
    </row>
    <row r="343" spans="1:15" ht="18.75" x14ac:dyDescent="0.3">
      <c r="A343" s="318" t="s">
        <v>86</v>
      </c>
      <c r="B343" s="286">
        <v>927</v>
      </c>
      <c r="C343" s="276" t="s">
        <v>56</v>
      </c>
      <c r="D343" s="276" t="s">
        <v>22</v>
      </c>
      <c r="E343" s="276" t="s">
        <v>115</v>
      </c>
      <c r="F343" s="276" t="s">
        <v>8</v>
      </c>
      <c r="G343" s="233">
        <f>SUM(G344+G347)</f>
        <v>236002</v>
      </c>
      <c r="H343" s="233">
        <f>SUM(H344+H347)</f>
        <v>0</v>
      </c>
      <c r="I343" s="233">
        <f t="shared" si="167"/>
        <v>236002</v>
      </c>
      <c r="J343" s="233">
        <f t="shared" ref="J343:N343" si="200">SUM(J344+J347)</f>
        <v>62000</v>
      </c>
      <c r="K343" s="233">
        <f t="shared" ref="K343" si="201">SUM(K344+K347)</f>
        <v>0</v>
      </c>
      <c r="L343" s="188">
        <f t="shared" si="168"/>
        <v>62000</v>
      </c>
      <c r="M343" s="233">
        <f t="shared" si="200"/>
        <v>62000</v>
      </c>
      <c r="N343" s="233">
        <f t="shared" si="200"/>
        <v>0</v>
      </c>
      <c r="O343" s="188">
        <f t="shared" si="169"/>
        <v>62000</v>
      </c>
    </row>
    <row r="344" spans="1:15" ht="51.75" x14ac:dyDescent="0.25">
      <c r="A344" s="256" t="s">
        <v>228</v>
      </c>
      <c r="B344" s="286">
        <v>927</v>
      </c>
      <c r="C344" s="276" t="s">
        <v>56</v>
      </c>
      <c r="D344" s="276" t="s">
        <v>22</v>
      </c>
      <c r="E344" s="278" t="s">
        <v>227</v>
      </c>
      <c r="F344" s="277" t="s">
        <v>8</v>
      </c>
      <c r="G344" s="233">
        <f>SUM(G345)</f>
        <v>62000</v>
      </c>
      <c r="H344" s="233">
        <f>SUM(H345)</f>
        <v>0</v>
      </c>
      <c r="I344" s="233">
        <f t="shared" si="167"/>
        <v>62000</v>
      </c>
      <c r="J344" s="233">
        <f t="shared" ref="J344:N344" si="202">SUM(J345)</f>
        <v>62000</v>
      </c>
      <c r="K344" s="233">
        <f t="shared" si="202"/>
        <v>0</v>
      </c>
      <c r="L344" s="188">
        <f t="shared" si="168"/>
        <v>62000</v>
      </c>
      <c r="M344" s="233">
        <f t="shared" si="202"/>
        <v>62000</v>
      </c>
      <c r="N344" s="233">
        <f t="shared" si="202"/>
        <v>0</v>
      </c>
      <c r="O344" s="188">
        <f t="shared" si="169"/>
        <v>62000</v>
      </c>
    </row>
    <row r="345" spans="1:15" x14ac:dyDescent="0.25">
      <c r="A345" s="272" t="s">
        <v>12</v>
      </c>
      <c r="B345" s="10">
        <v>927</v>
      </c>
      <c r="C345" s="171" t="s">
        <v>56</v>
      </c>
      <c r="D345" s="171" t="s">
        <v>22</v>
      </c>
      <c r="E345" s="269" t="s">
        <v>227</v>
      </c>
      <c r="F345" s="171" t="s">
        <v>13</v>
      </c>
      <c r="G345" s="201">
        <f t="shared" ref="G345:N348" si="203">SUM(G346)</f>
        <v>62000</v>
      </c>
      <c r="H345" s="201">
        <f t="shared" si="203"/>
        <v>0</v>
      </c>
      <c r="I345" s="201">
        <f t="shared" si="167"/>
        <v>62000</v>
      </c>
      <c r="J345" s="201">
        <f t="shared" si="203"/>
        <v>62000</v>
      </c>
      <c r="K345" s="201">
        <f t="shared" si="203"/>
        <v>0</v>
      </c>
      <c r="L345" s="221">
        <f t="shared" si="168"/>
        <v>62000</v>
      </c>
      <c r="M345" s="201">
        <f t="shared" si="203"/>
        <v>62000</v>
      </c>
      <c r="N345" s="201">
        <f t="shared" si="203"/>
        <v>0</v>
      </c>
      <c r="O345" s="221">
        <f t="shared" si="169"/>
        <v>62000</v>
      </c>
    </row>
    <row r="346" spans="1:15" ht="23.25" x14ac:dyDescent="0.25">
      <c r="A346" s="156" t="s">
        <v>157</v>
      </c>
      <c r="B346" s="10">
        <v>927</v>
      </c>
      <c r="C346" s="171" t="s">
        <v>56</v>
      </c>
      <c r="D346" s="171" t="s">
        <v>22</v>
      </c>
      <c r="E346" s="269" t="s">
        <v>227</v>
      </c>
      <c r="F346" s="171" t="s">
        <v>15</v>
      </c>
      <c r="G346" s="201">
        <v>62000</v>
      </c>
      <c r="H346" s="201"/>
      <c r="I346" s="201">
        <f t="shared" si="167"/>
        <v>62000</v>
      </c>
      <c r="J346" s="201">
        <v>62000</v>
      </c>
      <c r="K346" s="201"/>
      <c r="L346" s="221">
        <f t="shared" si="168"/>
        <v>62000</v>
      </c>
      <c r="M346" s="201">
        <v>62000</v>
      </c>
      <c r="N346" s="201"/>
      <c r="O346" s="221">
        <f t="shared" si="169"/>
        <v>62000</v>
      </c>
    </row>
    <row r="347" spans="1:15" ht="102.75" x14ac:dyDescent="0.25">
      <c r="A347" s="256" t="s">
        <v>253</v>
      </c>
      <c r="B347" s="286">
        <v>927</v>
      </c>
      <c r="C347" s="276" t="s">
        <v>56</v>
      </c>
      <c r="D347" s="276" t="s">
        <v>22</v>
      </c>
      <c r="E347" s="278" t="s">
        <v>252</v>
      </c>
      <c r="F347" s="277" t="s">
        <v>8</v>
      </c>
      <c r="G347" s="233">
        <f>SUM(G348)</f>
        <v>174002</v>
      </c>
      <c r="H347" s="233">
        <f>SUM(H348)</f>
        <v>0</v>
      </c>
      <c r="I347" s="233">
        <f t="shared" si="167"/>
        <v>174002</v>
      </c>
      <c r="J347" s="233">
        <f t="shared" ref="J347:N347" si="204">SUM(J348)</f>
        <v>0</v>
      </c>
      <c r="K347" s="233">
        <f t="shared" si="204"/>
        <v>0</v>
      </c>
      <c r="L347" s="188">
        <f t="shared" si="168"/>
        <v>0</v>
      </c>
      <c r="M347" s="233">
        <f t="shared" si="204"/>
        <v>0</v>
      </c>
      <c r="N347" s="233">
        <f t="shared" si="204"/>
        <v>0</v>
      </c>
      <c r="O347" s="188">
        <f t="shared" si="169"/>
        <v>0</v>
      </c>
    </row>
    <row r="348" spans="1:15" x14ac:dyDescent="0.25">
      <c r="A348" s="156" t="s">
        <v>47</v>
      </c>
      <c r="B348" s="10">
        <v>927</v>
      </c>
      <c r="C348" s="171" t="s">
        <v>56</v>
      </c>
      <c r="D348" s="171" t="s">
        <v>22</v>
      </c>
      <c r="E348" s="269" t="s">
        <v>252</v>
      </c>
      <c r="F348" s="171" t="s">
        <v>48</v>
      </c>
      <c r="G348" s="201">
        <f t="shared" si="203"/>
        <v>174002</v>
      </c>
      <c r="H348" s="201">
        <f t="shared" si="203"/>
        <v>0</v>
      </c>
      <c r="I348" s="201">
        <f t="shared" ref="I348:I418" si="205">SUM(G348+H348)</f>
        <v>174002</v>
      </c>
      <c r="J348" s="201">
        <f t="shared" si="203"/>
        <v>0</v>
      </c>
      <c r="K348" s="201">
        <f t="shared" si="203"/>
        <v>0</v>
      </c>
      <c r="L348" s="188">
        <f t="shared" si="168"/>
        <v>0</v>
      </c>
      <c r="M348" s="201">
        <f t="shared" si="203"/>
        <v>0</v>
      </c>
      <c r="N348" s="201">
        <f t="shared" si="203"/>
        <v>0</v>
      </c>
      <c r="O348" s="188">
        <f t="shared" si="169"/>
        <v>0</v>
      </c>
    </row>
    <row r="349" spans="1:15" x14ac:dyDescent="0.25">
      <c r="A349" s="156" t="s">
        <v>49</v>
      </c>
      <c r="B349" s="10">
        <v>927</v>
      </c>
      <c r="C349" s="171" t="s">
        <v>56</v>
      </c>
      <c r="D349" s="171" t="s">
        <v>22</v>
      </c>
      <c r="E349" s="269" t="s">
        <v>252</v>
      </c>
      <c r="F349" s="171" t="s">
        <v>50</v>
      </c>
      <c r="G349" s="201">
        <v>174002</v>
      </c>
      <c r="H349" s="201"/>
      <c r="I349" s="201">
        <f t="shared" si="205"/>
        <v>174002</v>
      </c>
      <c r="J349" s="201"/>
      <c r="K349" s="201"/>
      <c r="L349" s="188">
        <f t="shared" ref="L349:L419" si="206">SUM(J349+K349)</f>
        <v>0</v>
      </c>
      <c r="M349" s="201"/>
      <c r="N349" s="201"/>
      <c r="O349" s="188">
        <f t="shared" ref="O349:O419" si="207">SUM(M349+N349)</f>
        <v>0</v>
      </c>
    </row>
    <row r="350" spans="1:15" ht="15.75" x14ac:dyDescent="0.25">
      <c r="A350" s="319" t="s">
        <v>58</v>
      </c>
      <c r="B350" s="286">
        <v>927</v>
      </c>
      <c r="C350" s="276" t="s">
        <v>56</v>
      </c>
      <c r="D350" s="276" t="s">
        <v>24</v>
      </c>
      <c r="E350" s="276" t="s">
        <v>115</v>
      </c>
      <c r="F350" s="276" t="s">
        <v>8</v>
      </c>
      <c r="G350" s="233">
        <f>SUM(G351+G365+G360+G368+G357)</f>
        <v>6270531.3799999999</v>
      </c>
      <c r="H350" s="233">
        <f>SUM(H351+H365+H360+H368+H357)</f>
        <v>3959849.3</v>
      </c>
      <c r="I350" s="233">
        <f t="shared" si="205"/>
        <v>10230380.68</v>
      </c>
      <c r="J350" s="233">
        <f>SUM(J351+J365+J360+J368+J357)</f>
        <v>0</v>
      </c>
      <c r="K350" s="233">
        <f>SUM(K351+K365+K360+K368+K357)</f>
        <v>0</v>
      </c>
      <c r="L350" s="188">
        <f t="shared" si="206"/>
        <v>0</v>
      </c>
      <c r="M350" s="233">
        <f>SUM(M351+M365+M360+M368+M357)</f>
        <v>0</v>
      </c>
      <c r="N350" s="233">
        <f>SUM(N351+N365+N360+N368+N357)</f>
        <v>0</v>
      </c>
      <c r="O350" s="188">
        <f t="shared" si="207"/>
        <v>0</v>
      </c>
    </row>
    <row r="351" spans="1:15" ht="26.25" x14ac:dyDescent="0.25">
      <c r="A351" s="128" t="s">
        <v>256</v>
      </c>
      <c r="B351" s="20">
        <v>927</v>
      </c>
      <c r="C351" s="208" t="s">
        <v>56</v>
      </c>
      <c r="D351" s="144" t="s">
        <v>24</v>
      </c>
      <c r="E351" s="203" t="s">
        <v>237</v>
      </c>
      <c r="F351" s="207" t="s">
        <v>8</v>
      </c>
      <c r="G351" s="233">
        <f>SUM(G352)</f>
        <v>1659013.29</v>
      </c>
      <c r="H351" s="233">
        <f>SUM(H352)</f>
        <v>0</v>
      </c>
      <c r="I351" s="233">
        <f t="shared" si="205"/>
        <v>1659013.29</v>
      </c>
      <c r="J351" s="233">
        <f t="shared" ref="J351:N351" si="208">SUM(J352)</f>
        <v>0</v>
      </c>
      <c r="K351" s="233">
        <f t="shared" si="208"/>
        <v>0</v>
      </c>
      <c r="L351" s="188">
        <f t="shared" si="206"/>
        <v>0</v>
      </c>
      <c r="M351" s="233">
        <f t="shared" si="208"/>
        <v>0</v>
      </c>
      <c r="N351" s="233">
        <f t="shared" si="208"/>
        <v>0</v>
      </c>
      <c r="O351" s="188">
        <f t="shared" si="207"/>
        <v>0</v>
      </c>
    </row>
    <row r="352" spans="1:15" ht="25.15" customHeight="1" x14ac:dyDescent="0.25">
      <c r="A352" s="129" t="s">
        <v>72</v>
      </c>
      <c r="B352" s="41">
        <v>927</v>
      </c>
      <c r="C352" s="123" t="s">
        <v>56</v>
      </c>
      <c r="D352" s="117" t="s">
        <v>24</v>
      </c>
      <c r="E352" s="157" t="s">
        <v>237</v>
      </c>
      <c r="F352" s="159">
        <v>400</v>
      </c>
      <c r="G352" s="201">
        <f>SUM(G353)</f>
        <v>1659013.29</v>
      </c>
      <c r="H352" s="201">
        <f>SUM(H353)</f>
        <v>0</v>
      </c>
      <c r="I352" s="201">
        <f t="shared" si="205"/>
        <v>1659013.29</v>
      </c>
      <c r="J352" s="201">
        <f t="shared" ref="J352:N352" si="209">SUM(J353)</f>
        <v>0</v>
      </c>
      <c r="K352" s="201">
        <f t="shared" si="209"/>
        <v>0</v>
      </c>
      <c r="L352" s="188">
        <f t="shared" si="206"/>
        <v>0</v>
      </c>
      <c r="M352" s="201">
        <f t="shared" si="209"/>
        <v>0</v>
      </c>
      <c r="N352" s="201">
        <f t="shared" si="209"/>
        <v>0</v>
      </c>
      <c r="O352" s="188">
        <f t="shared" si="207"/>
        <v>0</v>
      </c>
    </row>
    <row r="353" spans="1:15" x14ac:dyDescent="0.25">
      <c r="A353" s="121" t="s">
        <v>74</v>
      </c>
      <c r="B353" s="41">
        <v>927</v>
      </c>
      <c r="C353" s="123" t="s">
        <v>56</v>
      </c>
      <c r="D353" s="117" t="s">
        <v>24</v>
      </c>
      <c r="E353" s="157" t="s">
        <v>237</v>
      </c>
      <c r="F353" s="159">
        <v>410</v>
      </c>
      <c r="G353" s="201">
        <f>SUM(G355:G356)</f>
        <v>1659013.29</v>
      </c>
      <c r="H353" s="201">
        <f>SUM(H355:H356)</f>
        <v>0</v>
      </c>
      <c r="I353" s="201">
        <f t="shared" si="205"/>
        <v>1659013.29</v>
      </c>
      <c r="J353" s="201">
        <f>SUM(J355:J356)</f>
        <v>0</v>
      </c>
      <c r="K353" s="201">
        <f>SUM(K355:K356)</f>
        <v>0</v>
      </c>
      <c r="L353" s="188">
        <f t="shared" si="206"/>
        <v>0</v>
      </c>
      <c r="M353" s="201">
        <f>SUM(M355:M356)</f>
        <v>0</v>
      </c>
      <c r="N353" s="201">
        <f>SUM(N355:N356)</f>
        <v>0</v>
      </c>
      <c r="O353" s="188">
        <f t="shared" si="207"/>
        <v>0</v>
      </c>
    </row>
    <row r="354" spans="1:15" x14ac:dyDescent="0.25">
      <c r="A354" s="121" t="s">
        <v>238</v>
      </c>
      <c r="B354" s="41"/>
      <c r="C354" s="123"/>
      <c r="D354" s="117"/>
      <c r="E354" s="157"/>
      <c r="F354" s="117"/>
      <c r="G354" s="201"/>
      <c r="H354" s="201"/>
      <c r="I354" s="201">
        <f t="shared" si="205"/>
        <v>0</v>
      </c>
      <c r="J354" s="201"/>
      <c r="K354" s="201"/>
      <c r="L354" s="188">
        <f t="shared" si="206"/>
        <v>0</v>
      </c>
      <c r="M354" s="201"/>
      <c r="N354" s="201"/>
      <c r="O354" s="188">
        <f t="shared" si="207"/>
        <v>0</v>
      </c>
    </row>
    <row r="355" spans="1:15" s="328" customFormat="1" ht="16.5" customHeight="1" x14ac:dyDescent="0.25">
      <c r="A355" s="156" t="s">
        <v>412</v>
      </c>
      <c r="B355" s="10">
        <v>927</v>
      </c>
      <c r="C355" s="171" t="s">
        <v>56</v>
      </c>
      <c r="D355" s="171" t="s">
        <v>24</v>
      </c>
      <c r="E355" s="172" t="s">
        <v>237</v>
      </c>
      <c r="F355" s="171" t="s">
        <v>75</v>
      </c>
      <c r="G355" s="201">
        <v>544784.56999999995</v>
      </c>
      <c r="H355" s="201"/>
      <c r="I355" s="201">
        <f t="shared" si="205"/>
        <v>544784.56999999995</v>
      </c>
      <c r="J355" s="201"/>
      <c r="K355" s="201"/>
      <c r="L355" s="188">
        <f t="shared" si="206"/>
        <v>0</v>
      </c>
      <c r="M355" s="201"/>
      <c r="N355" s="201"/>
      <c r="O355" s="188">
        <f t="shared" si="207"/>
        <v>0</v>
      </c>
    </row>
    <row r="356" spans="1:15" s="328" customFormat="1" ht="18" customHeight="1" x14ac:dyDescent="0.25">
      <c r="A356" s="156" t="s">
        <v>315</v>
      </c>
      <c r="B356" s="10">
        <v>927</v>
      </c>
      <c r="C356" s="171" t="s">
        <v>56</v>
      </c>
      <c r="D356" s="171" t="s">
        <v>24</v>
      </c>
      <c r="E356" s="172" t="s">
        <v>237</v>
      </c>
      <c r="F356" s="171" t="s">
        <v>75</v>
      </c>
      <c r="G356" s="201">
        <v>1114228.72</v>
      </c>
      <c r="H356" s="201"/>
      <c r="I356" s="201">
        <f t="shared" si="205"/>
        <v>1114228.72</v>
      </c>
      <c r="J356" s="201"/>
      <c r="K356" s="201"/>
      <c r="L356" s="188">
        <f t="shared" si="206"/>
        <v>0</v>
      </c>
      <c r="M356" s="201"/>
      <c r="N356" s="201"/>
      <c r="O356" s="188">
        <f t="shared" si="207"/>
        <v>0</v>
      </c>
    </row>
    <row r="357" spans="1:15" s="328" customFormat="1" ht="77.25" x14ac:dyDescent="0.25">
      <c r="A357" s="228" t="s">
        <v>333</v>
      </c>
      <c r="B357" s="34">
        <v>927</v>
      </c>
      <c r="C357" s="208" t="s">
        <v>56</v>
      </c>
      <c r="D357" s="144" t="s">
        <v>24</v>
      </c>
      <c r="E357" s="203" t="s">
        <v>334</v>
      </c>
      <c r="F357" s="204" t="s">
        <v>8</v>
      </c>
      <c r="G357" s="233">
        <f>SUM(G358)</f>
        <v>0</v>
      </c>
      <c r="H357" s="233">
        <f>SUM(H358)</f>
        <v>450000</v>
      </c>
      <c r="I357" s="201">
        <f t="shared" si="205"/>
        <v>450000</v>
      </c>
      <c r="J357" s="233">
        <f>SUM(J358)</f>
        <v>0</v>
      </c>
      <c r="K357" s="233">
        <f>SUM(K358)</f>
        <v>0</v>
      </c>
      <c r="L357" s="188">
        <f t="shared" si="206"/>
        <v>0</v>
      </c>
      <c r="M357" s="201"/>
      <c r="N357" s="233">
        <f>SUM(N358)</f>
        <v>0</v>
      </c>
      <c r="O357" s="188">
        <f t="shared" si="207"/>
        <v>0</v>
      </c>
    </row>
    <row r="358" spans="1:15" s="328" customFormat="1" x14ac:dyDescent="0.25">
      <c r="A358" s="121" t="s">
        <v>47</v>
      </c>
      <c r="B358" s="41">
        <v>927</v>
      </c>
      <c r="C358" s="123" t="s">
        <v>56</v>
      </c>
      <c r="D358" s="117" t="s">
        <v>24</v>
      </c>
      <c r="E358" s="157" t="s">
        <v>334</v>
      </c>
      <c r="F358" s="117" t="s">
        <v>48</v>
      </c>
      <c r="G358" s="201">
        <f t="shared" ref="G358:K358" si="210">SUM(G359)</f>
        <v>0</v>
      </c>
      <c r="H358" s="201">
        <f t="shared" si="210"/>
        <v>450000</v>
      </c>
      <c r="I358" s="201">
        <f t="shared" si="205"/>
        <v>450000</v>
      </c>
      <c r="J358" s="201">
        <f t="shared" si="210"/>
        <v>0</v>
      </c>
      <c r="K358" s="201">
        <f t="shared" si="210"/>
        <v>0</v>
      </c>
      <c r="L358" s="188">
        <f t="shared" si="206"/>
        <v>0</v>
      </c>
      <c r="M358" s="201"/>
      <c r="N358" s="201">
        <f t="shared" ref="N358" si="211">SUM(N359)</f>
        <v>0</v>
      </c>
      <c r="O358" s="188">
        <f t="shared" si="207"/>
        <v>0</v>
      </c>
    </row>
    <row r="359" spans="1:15" s="328" customFormat="1" x14ac:dyDescent="0.25">
      <c r="A359" s="121" t="s">
        <v>49</v>
      </c>
      <c r="B359" s="41">
        <v>927</v>
      </c>
      <c r="C359" s="123" t="s">
        <v>56</v>
      </c>
      <c r="D359" s="117" t="s">
        <v>24</v>
      </c>
      <c r="E359" s="157" t="s">
        <v>334</v>
      </c>
      <c r="F359" s="117" t="s">
        <v>50</v>
      </c>
      <c r="G359" s="201"/>
      <c r="H359" s="201">
        <v>450000</v>
      </c>
      <c r="I359" s="201">
        <f t="shared" si="205"/>
        <v>450000</v>
      </c>
      <c r="J359" s="201"/>
      <c r="K359" s="201"/>
      <c r="L359" s="188">
        <f t="shared" si="206"/>
        <v>0</v>
      </c>
      <c r="M359" s="201"/>
      <c r="N359" s="201"/>
      <c r="O359" s="188">
        <f t="shared" si="207"/>
        <v>0</v>
      </c>
    </row>
    <row r="360" spans="1:15" ht="26.25" x14ac:dyDescent="0.25">
      <c r="A360" s="128" t="s">
        <v>256</v>
      </c>
      <c r="B360" s="20">
        <v>927</v>
      </c>
      <c r="C360" s="208" t="s">
        <v>56</v>
      </c>
      <c r="D360" s="144" t="s">
        <v>24</v>
      </c>
      <c r="E360" s="203" t="s">
        <v>327</v>
      </c>
      <c r="F360" s="207" t="s">
        <v>8</v>
      </c>
      <c r="G360" s="233">
        <f>SUM(G361)</f>
        <v>2947688.3</v>
      </c>
      <c r="H360" s="233">
        <f>SUM(H361)</f>
        <v>0</v>
      </c>
      <c r="I360" s="233">
        <f t="shared" si="205"/>
        <v>2947688.3</v>
      </c>
      <c r="J360" s="233">
        <f t="shared" ref="J360:N361" si="212">SUM(J361)</f>
        <v>0</v>
      </c>
      <c r="K360" s="233">
        <f t="shared" si="212"/>
        <v>0</v>
      </c>
      <c r="L360" s="188">
        <f t="shared" si="206"/>
        <v>0</v>
      </c>
      <c r="M360" s="233">
        <f t="shared" si="212"/>
        <v>0</v>
      </c>
      <c r="N360" s="233">
        <f t="shared" si="212"/>
        <v>0</v>
      </c>
      <c r="O360" s="188">
        <f t="shared" si="207"/>
        <v>0</v>
      </c>
    </row>
    <row r="361" spans="1:15" ht="22.5" x14ac:dyDescent="0.25">
      <c r="A361" s="129" t="s">
        <v>72</v>
      </c>
      <c r="B361" s="41">
        <v>927</v>
      </c>
      <c r="C361" s="123" t="s">
        <v>56</v>
      </c>
      <c r="D361" s="117" t="s">
        <v>24</v>
      </c>
      <c r="E361" s="157" t="s">
        <v>327</v>
      </c>
      <c r="F361" s="159">
        <v>400</v>
      </c>
      <c r="G361" s="201">
        <f>SUM(G362)</f>
        <v>2947688.3</v>
      </c>
      <c r="H361" s="201">
        <f>SUM(H362)</f>
        <v>0</v>
      </c>
      <c r="I361" s="201">
        <f t="shared" si="205"/>
        <v>2947688.3</v>
      </c>
      <c r="J361" s="201">
        <f t="shared" si="212"/>
        <v>0</v>
      </c>
      <c r="K361" s="201">
        <f t="shared" si="212"/>
        <v>0</v>
      </c>
      <c r="L361" s="188">
        <f t="shared" si="206"/>
        <v>0</v>
      </c>
      <c r="M361" s="201">
        <f t="shared" si="212"/>
        <v>0</v>
      </c>
      <c r="N361" s="201">
        <f t="shared" si="212"/>
        <v>0</v>
      </c>
      <c r="O361" s="188">
        <f t="shared" si="207"/>
        <v>0</v>
      </c>
    </row>
    <row r="362" spans="1:15" x14ac:dyDescent="0.25">
      <c r="A362" s="121" t="s">
        <v>74</v>
      </c>
      <c r="B362" s="41">
        <v>927</v>
      </c>
      <c r="C362" s="123" t="s">
        <v>56</v>
      </c>
      <c r="D362" s="117" t="s">
        <v>24</v>
      </c>
      <c r="E362" s="157" t="s">
        <v>327</v>
      </c>
      <c r="F362" s="159">
        <v>410</v>
      </c>
      <c r="G362" s="201">
        <f>SUM(G364)</f>
        <v>2947688.3</v>
      </c>
      <c r="H362" s="201">
        <f>SUM(H364)</f>
        <v>0</v>
      </c>
      <c r="I362" s="201">
        <f t="shared" si="205"/>
        <v>2947688.3</v>
      </c>
      <c r="J362" s="201">
        <f>SUM(J364:J364)</f>
        <v>0</v>
      </c>
      <c r="K362" s="201">
        <f>SUM(K364:K364)</f>
        <v>0</v>
      </c>
      <c r="L362" s="188">
        <f t="shared" si="206"/>
        <v>0</v>
      </c>
      <c r="M362" s="201">
        <f>SUM(M364:M364)</f>
        <v>0</v>
      </c>
      <c r="N362" s="201">
        <f>SUM(N364:N364)</f>
        <v>0</v>
      </c>
      <c r="O362" s="188">
        <f t="shared" si="207"/>
        <v>0</v>
      </c>
    </row>
    <row r="363" spans="1:15" x14ac:dyDescent="0.25">
      <c r="A363" s="121" t="s">
        <v>238</v>
      </c>
      <c r="B363" s="41"/>
      <c r="C363" s="123"/>
      <c r="D363" s="117"/>
      <c r="E363" s="157" t="s">
        <v>327</v>
      </c>
      <c r="F363" s="117"/>
      <c r="G363" s="201"/>
      <c r="H363" s="201"/>
      <c r="I363" s="201">
        <f t="shared" si="205"/>
        <v>0</v>
      </c>
      <c r="J363" s="201"/>
      <c r="K363" s="201"/>
      <c r="L363" s="188">
        <f t="shared" si="206"/>
        <v>0</v>
      </c>
      <c r="M363" s="201"/>
      <c r="N363" s="201"/>
      <c r="O363" s="188">
        <f t="shared" si="207"/>
        <v>0</v>
      </c>
    </row>
    <row r="364" spans="1:15" s="328" customFormat="1" ht="29.25" customHeight="1" x14ac:dyDescent="0.25">
      <c r="A364" s="156" t="s">
        <v>413</v>
      </c>
      <c r="B364" s="10">
        <v>927</v>
      </c>
      <c r="C364" s="171" t="s">
        <v>56</v>
      </c>
      <c r="D364" s="171" t="s">
        <v>24</v>
      </c>
      <c r="E364" s="157" t="s">
        <v>327</v>
      </c>
      <c r="F364" s="171" t="s">
        <v>75</v>
      </c>
      <c r="G364" s="201">
        <v>2947688.3</v>
      </c>
      <c r="H364" s="201"/>
      <c r="I364" s="201">
        <f t="shared" si="205"/>
        <v>2947688.3</v>
      </c>
      <c r="J364" s="201"/>
      <c r="K364" s="201"/>
      <c r="L364" s="188">
        <f t="shared" si="206"/>
        <v>0</v>
      </c>
      <c r="M364" s="201"/>
      <c r="N364" s="201"/>
      <c r="O364" s="188">
        <f t="shared" si="207"/>
        <v>0</v>
      </c>
    </row>
    <row r="365" spans="1:15" ht="28.9" customHeight="1" x14ac:dyDescent="0.25">
      <c r="A365" s="132" t="s">
        <v>356</v>
      </c>
      <c r="B365" s="34">
        <v>927</v>
      </c>
      <c r="C365" s="208" t="s">
        <v>56</v>
      </c>
      <c r="D365" s="144" t="s">
        <v>24</v>
      </c>
      <c r="E365" s="147" t="s">
        <v>316</v>
      </c>
      <c r="F365" s="204" t="s">
        <v>8</v>
      </c>
      <c r="G365" s="233">
        <f>SUM(G366)</f>
        <v>1063829.79</v>
      </c>
      <c r="H365" s="233">
        <f>SUM(H366)</f>
        <v>-400000</v>
      </c>
      <c r="I365" s="233">
        <f t="shared" si="205"/>
        <v>663829.79</v>
      </c>
      <c r="J365" s="233">
        <f t="shared" ref="J365:N366" si="213">SUM(J366)</f>
        <v>0</v>
      </c>
      <c r="K365" s="233">
        <f t="shared" si="213"/>
        <v>0</v>
      </c>
      <c r="L365" s="188">
        <f t="shared" si="206"/>
        <v>0</v>
      </c>
      <c r="M365" s="233">
        <f t="shared" si="213"/>
        <v>0</v>
      </c>
      <c r="N365" s="233">
        <f t="shared" si="213"/>
        <v>0</v>
      </c>
      <c r="O365" s="188">
        <f t="shared" si="207"/>
        <v>0</v>
      </c>
    </row>
    <row r="366" spans="1:15" x14ac:dyDescent="0.25">
      <c r="A366" s="272" t="s">
        <v>12</v>
      </c>
      <c r="B366" s="10">
        <v>927</v>
      </c>
      <c r="C366" s="123" t="s">
        <v>56</v>
      </c>
      <c r="D366" s="117" t="s">
        <v>24</v>
      </c>
      <c r="E366" s="157" t="s">
        <v>316</v>
      </c>
      <c r="F366" s="171" t="s">
        <v>13</v>
      </c>
      <c r="G366" s="201">
        <f>SUM(G367)</f>
        <v>1063829.79</v>
      </c>
      <c r="H366" s="201">
        <f>SUM(H367)</f>
        <v>-400000</v>
      </c>
      <c r="I366" s="201">
        <f t="shared" si="205"/>
        <v>663829.79</v>
      </c>
      <c r="J366" s="201">
        <f t="shared" si="213"/>
        <v>0</v>
      </c>
      <c r="K366" s="201">
        <f t="shared" si="213"/>
        <v>0</v>
      </c>
      <c r="L366" s="188">
        <f t="shared" si="206"/>
        <v>0</v>
      </c>
      <c r="M366" s="201">
        <f t="shared" si="213"/>
        <v>0</v>
      </c>
      <c r="N366" s="201">
        <f t="shared" si="213"/>
        <v>0</v>
      </c>
      <c r="O366" s="188">
        <f t="shared" si="207"/>
        <v>0</v>
      </c>
    </row>
    <row r="367" spans="1:15" ht="23.25" x14ac:dyDescent="0.25">
      <c r="A367" s="156" t="s">
        <v>157</v>
      </c>
      <c r="B367" s="10">
        <v>927</v>
      </c>
      <c r="C367" s="123" t="s">
        <v>56</v>
      </c>
      <c r="D367" s="117" t="s">
        <v>24</v>
      </c>
      <c r="E367" s="157" t="s">
        <v>316</v>
      </c>
      <c r="F367" s="171" t="s">
        <v>15</v>
      </c>
      <c r="G367" s="201">
        <v>1063829.79</v>
      </c>
      <c r="H367" s="201">
        <v>-400000</v>
      </c>
      <c r="I367" s="201">
        <f t="shared" si="205"/>
        <v>663829.79</v>
      </c>
      <c r="J367" s="201"/>
      <c r="K367" s="201"/>
      <c r="L367" s="188">
        <f t="shared" si="206"/>
        <v>0</v>
      </c>
      <c r="M367" s="201"/>
      <c r="N367" s="201"/>
      <c r="O367" s="188">
        <f t="shared" si="207"/>
        <v>0</v>
      </c>
    </row>
    <row r="368" spans="1:15" ht="21" customHeight="1" x14ac:dyDescent="0.25">
      <c r="A368" s="228" t="s">
        <v>282</v>
      </c>
      <c r="B368" s="34">
        <v>927</v>
      </c>
      <c r="C368" s="208" t="s">
        <v>56</v>
      </c>
      <c r="D368" s="144" t="s">
        <v>24</v>
      </c>
      <c r="E368" s="203" t="s">
        <v>332</v>
      </c>
      <c r="F368" s="204" t="s">
        <v>8</v>
      </c>
      <c r="G368" s="233">
        <f>SUM(G369+G373+G371)</f>
        <v>600000</v>
      </c>
      <c r="H368" s="233">
        <f>SUM(H369+H373+H371)</f>
        <v>3909849.3</v>
      </c>
      <c r="I368" s="233">
        <f t="shared" si="205"/>
        <v>4509849.3</v>
      </c>
      <c r="J368" s="233">
        <f t="shared" ref="J368:N368" si="214">SUM(J369)</f>
        <v>0</v>
      </c>
      <c r="K368" s="233">
        <f t="shared" si="214"/>
        <v>0</v>
      </c>
      <c r="L368" s="188">
        <f t="shared" si="206"/>
        <v>0</v>
      </c>
      <c r="M368" s="233">
        <f t="shared" si="214"/>
        <v>0</v>
      </c>
      <c r="N368" s="233">
        <f t="shared" si="214"/>
        <v>0</v>
      </c>
      <c r="O368" s="188">
        <f t="shared" si="207"/>
        <v>0</v>
      </c>
    </row>
    <row r="369" spans="1:15" x14ac:dyDescent="0.25">
      <c r="A369" s="272" t="s">
        <v>12</v>
      </c>
      <c r="B369" s="10">
        <v>927</v>
      </c>
      <c r="C369" s="123" t="s">
        <v>56</v>
      </c>
      <c r="D369" s="117" t="s">
        <v>24</v>
      </c>
      <c r="E369" s="157" t="s">
        <v>332</v>
      </c>
      <c r="F369" s="171" t="s">
        <v>13</v>
      </c>
      <c r="G369" s="201">
        <f t="shared" ref="G369:N373" si="215">SUM(G370)</f>
        <v>100000</v>
      </c>
      <c r="H369" s="201">
        <f t="shared" si="215"/>
        <v>1500000</v>
      </c>
      <c r="I369" s="201">
        <f t="shared" si="205"/>
        <v>1600000</v>
      </c>
      <c r="J369" s="201">
        <f t="shared" si="215"/>
        <v>0</v>
      </c>
      <c r="K369" s="201">
        <f t="shared" si="215"/>
        <v>0</v>
      </c>
      <c r="L369" s="188">
        <f t="shared" si="206"/>
        <v>0</v>
      </c>
      <c r="M369" s="201">
        <f t="shared" si="215"/>
        <v>0</v>
      </c>
      <c r="N369" s="201">
        <f t="shared" si="215"/>
        <v>0</v>
      </c>
      <c r="O369" s="188">
        <f t="shared" si="207"/>
        <v>0</v>
      </c>
    </row>
    <row r="370" spans="1:15" ht="23.25" x14ac:dyDescent="0.25">
      <c r="A370" s="156" t="s">
        <v>157</v>
      </c>
      <c r="B370" s="10">
        <v>927</v>
      </c>
      <c r="C370" s="123" t="s">
        <v>56</v>
      </c>
      <c r="D370" s="117" t="s">
        <v>24</v>
      </c>
      <c r="E370" s="157" t="s">
        <v>332</v>
      </c>
      <c r="F370" s="171" t="s">
        <v>15</v>
      </c>
      <c r="G370" s="201">
        <v>100000</v>
      </c>
      <c r="H370" s="201">
        <v>1500000</v>
      </c>
      <c r="I370" s="201">
        <f t="shared" si="205"/>
        <v>1600000</v>
      </c>
      <c r="J370" s="201"/>
      <c r="K370" s="201"/>
      <c r="L370" s="188">
        <f t="shared" si="206"/>
        <v>0</v>
      </c>
      <c r="M370" s="201"/>
      <c r="N370" s="201"/>
      <c r="O370" s="188">
        <f t="shared" si="207"/>
        <v>0</v>
      </c>
    </row>
    <row r="371" spans="1:15" ht="25.15" customHeight="1" x14ac:dyDescent="0.25">
      <c r="A371" s="129" t="s">
        <v>72</v>
      </c>
      <c r="B371" s="10">
        <v>927</v>
      </c>
      <c r="C371" s="123" t="s">
        <v>56</v>
      </c>
      <c r="D371" s="117" t="s">
        <v>24</v>
      </c>
      <c r="E371" s="157" t="s">
        <v>332</v>
      </c>
      <c r="F371" s="171" t="s">
        <v>73</v>
      </c>
      <c r="G371" s="201">
        <f>SUM(G372)</f>
        <v>0</v>
      </c>
      <c r="H371" s="201">
        <f>SUM(H372)</f>
        <v>409849.3</v>
      </c>
      <c r="I371" s="201">
        <f t="shared" si="205"/>
        <v>409849.3</v>
      </c>
      <c r="J371" s="201"/>
      <c r="K371" s="201"/>
      <c r="L371" s="188">
        <f t="shared" si="206"/>
        <v>0</v>
      </c>
      <c r="M371" s="201"/>
      <c r="N371" s="201"/>
      <c r="O371" s="188">
        <f t="shared" si="207"/>
        <v>0</v>
      </c>
    </row>
    <row r="372" spans="1:15" x14ac:dyDescent="0.25">
      <c r="A372" s="121" t="s">
        <v>74</v>
      </c>
      <c r="B372" s="10">
        <v>927</v>
      </c>
      <c r="C372" s="123" t="s">
        <v>56</v>
      </c>
      <c r="D372" s="117" t="s">
        <v>24</v>
      </c>
      <c r="E372" s="157" t="s">
        <v>332</v>
      </c>
      <c r="F372" s="171" t="s">
        <v>75</v>
      </c>
      <c r="G372" s="201"/>
      <c r="H372" s="201">
        <v>409849.3</v>
      </c>
      <c r="I372" s="201">
        <f t="shared" si="205"/>
        <v>409849.3</v>
      </c>
      <c r="J372" s="201"/>
      <c r="K372" s="201"/>
      <c r="L372" s="188">
        <f t="shared" si="206"/>
        <v>0</v>
      </c>
      <c r="M372" s="201"/>
      <c r="N372" s="201"/>
      <c r="O372" s="188">
        <f t="shared" si="207"/>
        <v>0</v>
      </c>
    </row>
    <row r="373" spans="1:15" x14ac:dyDescent="0.25">
      <c r="A373" s="272" t="s">
        <v>35</v>
      </c>
      <c r="B373" s="10">
        <v>927</v>
      </c>
      <c r="C373" s="123" t="s">
        <v>56</v>
      </c>
      <c r="D373" s="117" t="s">
        <v>24</v>
      </c>
      <c r="E373" s="157" t="s">
        <v>332</v>
      </c>
      <c r="F373" s="171" t="s">
        <v>36</v>
      </c>
      <c r="G373" s="201">
        <f t="shared" si="215"/>
        <v>500000</v>
      </c>
      <c r="H373" s="201">
        <f t="shared" si="215"/>
        <v>2000000</v>
      </c>
      <c r="I373" s="201">
        <f t="shared" si="205"/>
        <v>2500000</v>
      </c>
      <c r="J373" s="201"/>
      <c r="K373" s="201"/>
      <c r="L373" s="188">
        <f t="shared" si="206"/>
        <v>0</v>
      </c>
      <c r="M373" s="201"/>
      <c r="N373" s="201"/>
      <c r="O373" s="188">
        <f t="shared" si="207"/>
        <v>0</v>
      </c>
    </row>
    <row r="374" spans="1:15" ht="23.25" x14ac:dyDescent="0.25">
      <c r="A374" s="156" t="s">
        <v>81</v>
      </c>
      <c r="B374" s="10">
        <v>927</v>
      </c>
      <c r="C374" s="123" t="s">
        <v>56</v>
      </c>
      <c r="D374" s="117" t="s">
        <v>24</v>
      </c>
      <c r="E374" s="157" t="s">
        <v>332</v>
      </c>
      <c r="F374" s="171" t="s">
        <v>82</v>
      </c>
      <c r="G374" s="201">
        <v>500000</v>
      </c>
      <c r="H374" s="201">
        <v>2000000</v>
      </c>
      <c r="I374" s="201">
        <f t="shared" si="205"/>
        <v>2500000</v>
      </c>
      <c r="J374" s="201"/>
      <c r="K374" s="201"/>
      <c r="L374" s="188">
        <f t="shared" si="206"/>
        <v>0</v>
      </c>
      <c r="M374" s="201"/>
      <c r="N374" s="201"/>
      <c r="O374" s="188">
        <f t="shared" si="207"/>
        <v>0</v>
      </c>
    </row>
    <row r="375" spans="1:15" ht="26.25" x14ac:dyDescent="0.25">
      <c r="A375" s="288" t="s">
        <v>303</v>
      </c>
      <c r="B375" s="286">
        <v>927</v>
      </c>
      <c r="C375" s="276" t="s">
        <v>56</v>
      </c>
      <c r="D375" s="278" t="s">
        <v>56</v>
      </c>
      <c r="E375" s="278" t="s">
        <v>115</v>
      </c>
      <c r="F375" s="277" t="s">
        <v>8</v>
      </c>
      <c r="G375" s="233">
        <f>SUM(G379+G376)</f>
        <v>7519332.1500000004</v>
      </c>
      <c r="H375" s="233">
        <f>SUM(H379+H376)</f>
        <v>1291800</v>
      </c>
      <c r="I375" s="233">
        <f t="shared" si="205"/>
        <v>8811132.1500000004</v>
      </c>
      <c r="J375" s="233">
        <f>SUM(J379)</f>
        <v>31566067.850000001</v>
      </c>
      <c r="K375" s="233">
        <f>SUM(K379)</f>
        <v>0</v>
      </c>
      <c r="L375" s="188">
        <f t="shared" si="206"/>
        <v>31566067.850000001</v>
      </c>
      <c r="M375" s="233">
        <f>SUM(M379)</f>
        <v>29700000</v>
      </c>
      <c r="N375" s="233">
        <f>SUM(N379)</f>
        <v>0</v>
      </c>
      <c r="O375" s="188">
        <f t="shared" si="207"/>
        <v>29700000</v>
      </c>
    </row>
    <row r="376" spans="1:15" x14ac:dyDescent="0.25">
      <c r="A376" s="228" t="s">
        <v>282</v>
      </c>
      <c r="B376" s="34">
        <v>927</v>
      </c>
      <c r="C376" s="208" t="s">
        <v>56</v>
      </c>
      <c r="D376" s="278" t="s">
        <v>56</v>
      </c>
      <c r="E376" s="203" t="s">
        <v>332</v>
      </c>
      <c r="F376" s="204" t="s">
        <v>8</v>
      </c>
      <c r="G376" s="233">
        <f>SUM(G377)</f>
        <v>0</v>
      </c>
      <c r="H376" s="233">
        <f t="shared" ref="H376:I376" si="216">SUM(H377)</f>
        <v>1291800</v>
      </c>
      <c r="I376" s="233">
        <f t="shared" si="216"/>
        <v>1291800</v>
      </c>
      <c r="J376" s="233"/>
      <c r="K376" s="233"/>
      <c r="L376" s="188"/>
      <c r="M376" s="233"/>
      <c r="N376" s="233"/>
      <c r="O376" s="188"/>
    </row>
    <row r="377" spans="1:15" ht="22.5" x14ac:dyDescent="0.25">
      <c r="A377" s="129" t="s">
        <v>72</v>
      </c>
      <c r="B377" s="10">
        <v>927</v>
      </c>
      <c r="C377" s="123" t="s">
        <v>56</v>
      </c>
      <c r="D377" s="117" t="s">
        <v>56</v>
      </c>
      <c r="E377" s="157" t="s">
        <v>332</v>
      </c>
      <c r="F377" s="171" t="s">
        <v>73</v>
      </c>
      <c r="G377" s="201">
        <f>SUM(G378)</f>
        <v>0</v>
      </c>
      <c r="H377" s="201">
        <f>SUM(H378)</f>
        <v>1291800</v>
      </c>
      <c r="I377" s="201">
        <f t="shared" ref="I377:I378" si="217">SUM(G377+H377)</f>
        <v>1291800</v>
      </c>
      <c r="J377" s="233"/>
      <c r="K377" s="233"/>
      <c r="L377" s="188"/>
      <c r="M377" s="233"/>
      <c r="N377" s="233"/>
      <c r="O377" s="188"/>
    </row>
    <row r="378" spans="1:15" x14ac:dyDescent="0.25">
      <c r="A378" s="121" t="s">
        <v>74</v>
      </c>
      <c r="B378" s="10">
        <v>927</v>
      </c>
      <c r="C378" s="123" t="s">
        <v>56</v>
      </c>
      <c r="D378" s="117" t="s">
        <v>56</v>
      </c>
      <c r="E378" s="157" t="s">
        <v>332</v>
      </c>
      <c r="F378" s="171" t="s">
        <v>75</v>
      </c>
      <c r="G378" s="201"/>
      <c r="H378" s="201">
        <v>1291800</v>
      </c>
      <c r="I378" s="201">
        <f t="shared" si="217"/>
        <v>1291800</v>
      </c>
      <c r="J378" s="233"/>
      <c r="K378" s="233"/>
      <c r="L378" s="188"/>
      <c r="M378" s="233"/>
      <c r="N378" s="233"/>
      <c r="O378" s="188"/>
    </row>
    <row r="379" spans="1:15" ht="26.25" x14ac:dyDescent="0.25">
      <c r="A379" s="128" t="s">
        <v>295</v>
      </c>
      <c r="B379" s="20">
        <v>927</v>
      </c>
      <c r="C379" s="208" t="s">
        <v>56</v>
      </c>
      <c r="D379" s="278" t="s">
        <v>56</v>
      </c>
      <c r="E379" s="203" t="s">
        <v>326</v>
      </c>
      <c r="F379" s="207" t="s">
        <v>8</v>
      </c>
      <c r="G379" s="233">
        <f t="shared" ref="G379:H380" si="218">SUM(G380)</f>
        <v>7519332.1500000004</v>
      </c>
      <c r="H379" s="233">
        <f t="shared" si="218"/>
        <v>0</v>
      </c>
      <c r="I379" s="233">
        <f t="shared" si="205"/>
        <v>7519332.1500000004</v>
      </c>
      <c r="J379" s="233">
        <f t="shared" ref="J379:N379" si="219">SUM(J380)</f>
        <v>31566067.850000001</v>
      </c>
      <c r="K379" s="233">
        <f t="shared" si="219"/>
        <v>0</v>
      </c>
      <c r="L379" s="188">
        <f t="shared" si="206"/>
        <v>31566067.850000001</v>
      </c>
      <c r="M379" s="233">
        <f t="shared" si="219"/>
        <v>29700000</v>
      </c>
      <c r="N379" s="233">
        <f t="shared" si="219"/>
        <v>0</v>
      </c>
      <c r="O379" s="188">
        <f t="shared" si="207"/>
        <v>29700000</v>
      </c>
    </row>
    <row r="380" spans="1:15" ht="22.5" x14ac:dyDescent="0.25">
      <c r="A380" s="129" t="s">
        <v>72</v>
      </c>
      <c r="B380" s="41">
        <v>927</v>
      </c>
      <c r="C380" s="123" t="s">
        <v>56</v>
      </c>
      <c r="D380" s="117" t="s">
        <v>56</v>
      </c>
      <c r="E380" s="157" t="s">
        <v>326</v>
      </c>
      <c r="F380" s="159">
        <v>400</v>
      </c>
      <c r="G380" s="201">
        <f t="shared" si="218"/>
        <v>7519332.1500000004</v>
      </c>
      <c r="H380" s="201">
        <f t="shared" si="218"/>
        <v>0</v>
      </c>
      <c r="I380" s="201">
        <f t="shared" si="205"/>
        <v>7519332.1500000004</v>
      </c>
      <c r="J380" s="201">
        <f t="shared" ref="J380:N380" si="220">SUM(J381)</f>
        <v>31566067.850000001</v>
      </c>
      <c r="K380" s="201">
        <f t="shared" si="220"/>
        <v>0</v>
      </c>
      <c r="L380" s="221">
        <f t="shared" si="206"/>
        <v>31566067.850000001</v>
      </c>
      <c r="M380" s="201">
        <f t="shared" si="220"/>
        <v>29700000</v>
      </c>
      <c r="N380" s="201">
        <f t="shared" si="220"/>
        <v>0</v>
      </c>
      <c r="O380" s="221">
        <f t="shared" si="207"/>
        <v>29700000</v>
      </c>
    </row>
    <row r="381" spans="1:15" x14ac:dyDescent="0.25">
      <c r="A381" s="121" t="s">
        <v>74</v>
      </c>
      <c r="B381" s="41">
        <v>927</v>
      </c>
      <c r="C381" s="123" t="s">
        <v>56</v>
      </c>
      <c r="D381" s="117" t="s">
        <v>56</v>
      </c>
      <c r="E381" s="157" t="s">
        <v>326</v>
      </c>
      <c r="F381" s="159">
        <v>410</v>
      </c>
      <c r="G381" s="201">
        <f>SUM(G383:G391)</f>
        <v>7519332.1500000004</v>
      </c>
      <c r="H381" s="201">
        <f>SUM(H383:H391)</f>
        <v>0</v>
      </c>
      <c r="I381" s="201">
        <f t="shared" si="205"/>
        <v>7519332.1500000004</v>
      </c>
      <c r="J381" s="201">
        <f>SUM(J383:J391)</f>
        <v>31566067.850000001</v>
      </c>
      <c r="K381" s="201">
        <f>SUM(K383:K391)</f>
        <v>0</v>
      </c>
      <c r="L381" s="221">
        <f t="shared" si="206"/>
        <v>31566067.850000001</v>
      </c>
      <c r="M381" s="201">
        <f>SUM(M383:M391)</f>
        <v>29700000</v>
      </c>
      <c r="N381" s="201">
        <f>SUM(N383:N391)</f>
        <v>0</v>
      </c>
      <c r="O381" s="221">
        <f t="shared" si="207"/>
        <v>29700000</v>
      </c>
    </row>
    <row r="382" spans="1:15" x14ac:dyDescent="0.25">
      <c r="A382" s="121" t="s">
        <v>238</v>
      </c>
      <c r="B382" s="41"/>
      <c r="C382" s="123"/>
      <c r="D382" s="117"/>
      <c r="E382" s="157"/>
      <c r="F382" s="117"/>
      <c r="G382" s="201"/>
      <c r="H382" s="201"/>
      <c r="I382" s="201">
        <f t="shared" si="205"/>
        <v>0</v>
      </c>
      <c r="J382" s="201"/>
      <c r="K382" s="201"/>
      <c r="L382" s="221">
        <f t="shared" si="206"/>
        <v>0</v>
      </c>
      <c r="M382" s="201"/>
      <c r="N382" s="201"/>
      <c r="O382" s="221">
        <f t="shared" si="207"/>
        <v>0</v>
      </c>
    </row>
    <row r="383" spans="1:15" s="328" customFormat="1" ht="23.25" x14ac:dyDescent="0.25">
      <c r="A383" s="156" t="s">
        <v>379</v>
      </c>
      <c r="B383" s="10">
        <v>927</v>
      </c>
      <c r="C383" s="171" t="s">
        <v>56</v>
      </c>
      <c r="D383" s="171" t="s">
        <v>56</v>
      </c>
      <c r="E383" s="269" t="s">
        <v>326</v>
      </c>
      <c r="F383" s="171" t="s">
        <v>75</v>
      </c>
      <c r="G383" s="201">
        <v>7519332.1500000004</v>
      </c>
      <c r="H383" s="201"/>
      <c r="I383" s="201">
        <f t="shared" si="205"/>
        <v>7519332.1500000004</v>
      </c>
      <c r="J383" s="201">
        <v>16866067.850000001</v>
      </c>
      <c r="K383" s="201"/>
      <c r="L383" s="221">
        <f t="shared" si="206"/>
        <v>16866067.850000001</v>
      </c>
      <c r="M383" s="201"/>
      <c r="N383" s="201"/>
      <c r="O383" s="221">
        <f t="shared" si="207"/>
        <v>0</v>
      </c>
    </row>
    <row r="384" spans="1:15" s="328" customFormat="1" ht="27" customHeight="1" x14ac:dyDescent="0.25">
      <c r="A384" s="156" t="s">
        <v>307</v>
      </c>
      <c r="B384" s="10">
        <v>927</v>
      </c>
      <c r="C384" s="171" t="s">
        <v>56</v>
      </c>
      <c r="D384" s="171" t="s">
        <v>56</v>
      </c>
      <c r="E384" s="269" t="s">
        <v>326</v>
      </c>
      <c r="F384" s="171" t="s">
        <v>75</v>
      </c>
      <c r="G384" s="201"/>
      <c r="H384" s="201"/>
      <c r="I384" s="201">
        <f t="shared" si="205"/>
        <v>0</v>
      </c>
      <c r="J384" s="201">
        <v>2500000</v>
      </c>
      <c r="K384" s="201"/>
      <c r="L384" s="221">
        <f t="shared" si="206"/>
        <v>2500000</v>
      </c>
      <c r="M384" s="201"/>
      <c r="N384" s="201"/>
      <c r="O384" s="221">
        <f t="shared" si="207"/>
        <v>0</v>
      </c>
    </row>
    <row r="385" spans="1:15" s="328" customFormat="1" ht="27" customHeight="1" x14ac:dyDescent="0.25">
      <c r="A385" s="156" t="s">
        <v>414</v>
      </c>
      <c r="B385" s="10">
        <v>927</v>
      </c>
      <c r="C385" s="171" t="s">
        <v>56</v>
      </c>
      <c r="D385" s="171" t="s">
        <v>56</v>
      </c>
      <c r="E385" s="269" t="s">
        <v>326</v>
      </c>
      <c r="F385" s="171" t="s">
        <v>75</v>
      </c>
      <c r="G385" s="201"/>
      <c r="H385" s="201"/>
      <c r="I385" s="201">
        <f t="shared" si="205"/>
        <v>0</v>
      </c>
      <c r="J385" s="201"/>
      <c r="K385" s="201"/>
      <c r="L385" s="221">
        <f t="shared" si="206"/>
        <v>0</v>
      </c>
      <c r="M385" s="201">
        <v>5000000</v>
      </c>
      <c r="N385" s="201"/>
      <c r="O385" s="221">
        <f t="shared" si="207"/>
        <v>5000000</v>
      </c>
    </row>
    <row r="386" spans="1:15" s="328" customFormat="1" ht="27" customHeight="1" x14ac:dyDescent="0.25">
      <c r="A386" s="156" t="s">
        <v>415</v>
      </c>
      <c r="B386" s="10">
        <v>927</v>
      </c>
      <c r="C386" s="171" t="s">
        <v>56</v>
      </c>
      <c r="D386" s="171" t="s">
        <v>56</v>
      </c>
      <c r="E386" s="269" t="s">
        <v>326</v>
      </c>
      <c r="F386" s="171" t="s">
        <v>75</v>
      </c>
      <c r="G386" s="201"/>
      <c r="H386" s="201"/>
      <c r="I386" s="201">
        <f t="shared" si="205"/>
        <v>0</v>
      </c>
      <c r="J386" s="201"/>
      <c r="K386" s="201"/>
      <c r="L386" s="221">
        <f t="shared" si="206"/>
        <v>0</v>
      </c>
      <c r="M386" s="201">
        <v>5000000</v>
      </c>
      <c r="N386" s="201"/>
      <c r="O386" s="221">
        <f t="shared" si="207"/>
        <v>5000000</v>
      </c>
    </row>
    <row r="387" spans="1:15" s="328" customFormat="1" ht="27" customHeight="1" x14ac:dyDescent="0.25">
      <c r="A387" s="156" t="s">
        <v>416</v>
      </c>
      <c r="B387" s="10">
        <v>927</v>
      </c>
      <c r="C387" s="171" t="s">
        <v>56</v>
      </c>
      <c r="D387" s="171" t="s">
        <v>56</v>
      </c>
      <c r="E387" s="269" t="s">
        <v>326</v>
      </c>
      <c r="F387" s="171" t="s">
        <v>75</v>
      </c>
      <c r="G387" s="201"/>
      <c r="H387" s="201"/>
      <c r="I387" s="201">
        <f t="shared" si="205"/>
        <v>0</v>
      </c>
      <c r="J387" s="201"/>
      <c r="K387" s="201"/>
      <c r="L387" s="221">
        <f t="shared" si="206"/>
        <v>0</v>
      </c>
      <c r="M387" s="201">
        <v>5000000</v>
      </c>
      <c r="N387" s="201"/>
      <c r="O387" s="221">
        <f t="shared" si="207"/>
        <v>5000000</v>
      </c>
    </row>
    <row r="388" spans="1:15" s="328" customFormat="1" ht="27" customHeight="1" x14ac:dyDescent="0.25">
      <c r="A388" s="156" t="s">
        <v>417</v>
      </c>
      <c r="B388" s="10">
        <v>927</v>
      </c>
      <c r="C388" s="171" t="s">
        <v>56</v>
      </c>
      <c r="D388" s="171" t="s">
        <v>56</v>
      </c>
      <c r="E388" s="269" t="s">
        <v>326</v>
      </c>
      <c r="F388" s="171" t="s">
        <v>75</v>
      </c>
      <c r="G388" s="201"/>
      <c r="H388" s="201"/>
      <c r="I388" s="201">
        <f t="shared" si="205"/>
        <v>0</v>
      </c>
      <c r="J388" s="201"/>
      <c r="K388" s="201"/>
      <c r="L388" s="221">
        <f t="shared" si="206"/>
        <v>0</v>
      </c>
      <c r="M388" s="201">
        <v>7500000</v>
      </c>
      <c r="N388" s="201"/>
      <c r="O388" s="221">
        <f t="shared" si="207"/>
        <v>7500000</v>
      </c>
    </row>
    <row r="389" spans="1:15" s="328" customFormat="1" ht="27" customHeight="1" x14ac:dyDescent="0.25">
      <c r="A389" s="156" t="s">
        <v>418</v>
      </c>
      <c r="B389" s="10">
        <v>927</v>
      </c>
      <c r="C389" s="171" t="s">
        <v>56</v>
      </c>
      <c r="D389" s="171" t="s">
        <v>56</v>
      </c>
      <c r="E389" s="269" t="s">
        <v>326</v>
      </c>
      <c r="F389" s="171" t="s">
        <v>75</v>
      </c>
      <c r="G389" s="201"/>
      <c r="H389" s="201"/>
      <c r="I389" s="201">
        <f t="shared" si="205"/>
        <v>0</v>
      </c>
      <c r="J389" s="201"/>
      <c r="K389" s="201"/>
      <c r="L389" s="221">
        <f t="shared" si="206"/>
        <v>0</v>
      </c>
      <c r="M389" s="201">
        <v>7200000</v>
      </c>
      <c r="N389" s="201"/>
      <c r="O389" s="221">
        <f t="shared" si="207"/>
        <v>7200000</v>
      </c>
    </row>
    <row r="390" spans="1:15" s="328" customFormat="1" ht="24" customHeight="1" x14ac:dyDescent="0.25">
      <c r="A390" s="156" t="s">
        <v>308</v>
      </c>
      <c r="B390" s="10">
        <v>927</v>
      </c>
      <c r="C390" s="171" t="s">
        <v>56</v>
      </c>
      <c r="D390" s="171" t="s">
        <v>56</v>
      </c>
      <c r="E390" s="269" t="s">
        <v>326</v>
      </c>
      <c r="F390" s="171" t="s">
        <v>75</v>
      </c>
      <c r="G390" s="201"/>
      <c r="H390" s="201"/>
      <c r="I390" s="201">
        <f t="shared" si="205"/>
        <v>0</v>
      </c>
      <c r="J390" s="201">
        <v>5000000</v>
      </c>
      <c r="K390" s="201"/>
      <c r="L390" s="221">
        <f t="shared" si="206"/>
        <v>5000000</v>
      </c>
      <c r="M390" s="201"/>
      <c r="N390" s="201"/>
      <c r="O390" s="188">
        <f t="shared" si="207"/>
        <v>0</v>
      </c>
    </row>
    <row r="391" spans="1:15" s="328" customFormat="1" ht="23.25" x14ac:dyDescent="0.25">
      <c r="A391" s="156" t="s">
        <v>309</v>
      </c>
      <c r="B391" s="10">
        <v>927</v>
      </c>
      <c r="C391" s="171" t="s">
        <v>56</v>
      </c>
      <c r="D391" s="171" t="s">
        <v>56</v>
      </c>
      <c r="E391" s="269" t="s">
        <v>326</v>
      </c>
      <c r="F391" s="171" t="s">
        <v>75</v>
      </c>
      <c r="G391" s="201"/>
      <c r="H391" s="201"/>
      <c r="I391" s="201">
        <f t="shared" si="205"/>
        <v>0</v>
      </c>
      <c r="J391" s="201">
        <v>7200000</v>
      </c>
      <c r="K391" s="201"/>
      <c r="L391" s="221">
        <f t="shared" si="206"/>
        <v>7200000</v>
      </c>
      <c r="M391" s="201"/>
      <c r="N391" s="201"/>
      <c r="O391" s="188">
        <f t="shared" si="207"/>
        <v>0</v>
      </c>
    </row>
    <row r="392" spans="1:15" s="328" customFormat="1" ht="18" x14ac:dyDescent="0.25">
      <c r="A392" s="143" t="s">
        <v>380</v>
      </c>
      <c r="B392" s="149" t="s">
        <v>87</v>
      </c>
      <c r="C392" s="149" t="s">
        <v>44</v>
      </c>
      <c r="D392" s="145" t="s">
        <v>7</v>
      </c>
      <c r="E392" s="145" t="s">
        <v>115</v>
      </c>
      <c r="F392" s="145" t="s">
        <v>8</v>
      </c>
      <c r="G392" s="188">
        <f>SUM(G393)</f>
        <v>3120000</v>
      </c>
      <c r="H392" s="188">
        <f>SUM(H393)</f>
        <v>0</v>
      </c>
      <c r="I392" s="233">
        <f t="shared" si="205"/>
        <v>3120000</v>
      </c>
      <c r="J392" s="188">
        <f>SUM(J393)</f>
        <v>0</v>
      </c>
      <c r="K392" s="188">
        <f>SUM(K393)</f>
        <v>0</v>
      </c>
      <c r="L392" s="188">
        <f t="shared" si="206"/>
        <v>0</v>
      </c>
      <c r="M392" s="201"/>
      <c r="N392" s="188">
        <f>SUM(N393)</f>
        <v>0</v>
      </c>
      <c r="O392" s="188">
        <f t="shared" si="207"/>
        <v>0</v>
      </c>
    </row>
    <row r="393" spans="1:15" s="328" customFormat="1" ht="26.25" x14ac:dyDescent="0.25">
      <c r="A393" s="288" t="s">
        <v>381</v>
      </c>
      <c r="B393" s="286">
        <v>927</v>
      </c>
      <c r="C393" s="276" t="s">
        <v>44</v>
      </c>
      <c r="D393" s="278" t="s">
        <v>56</v>
      </c>
      <c r="E393" s="278" t="s">
        <v>115</v>
      </c>
      <c r="F393" s="277" t="s">
        <v>8</v>
      </c>
      <c r="G393" s="188">
        <f t="shared" ref="G393:K397" si="221">SUM(G394)</f>
        <v>3120000</v>
      </c>
      <c r="H393" s="188">
        <f t="shared" si="221"/>
        <v>0</v>
      </c>
      <c r="I393" s="233">
        <f t="shared" si="205"/>
        <v>3120000</v>
      </c>
      <c r="J393" s="188">
        <f t="shared" si="221"/>
        <v>0</v>
      </c>
      <c r="K393" s="188">
        <f t="shared" si="221"/>
        <v>0</v>
      </c>
      <c r="L393" s="188">
        <f t="shared" si="206"/>
        <v>0</v>
      </c>
      <c r="M393" s="201"/>
      <c r="N393" s="188">
        <f t="shared" ref="N393:N397" si="222">SUM(N394)</f>
        <v>0</v>
      </c>
      <c r="O393" s="188">
        <f t="shared" si="207"/>
        <v>0</v>
      </c>
    </row>
    <row r="394" spans="1:15" s="328" customFormat="1" x14ac:dyDescent="0.25">
      <c r="A394" s="256" t="s">
        <v>382</v>
      </c>
      <c r="B394" s="286">
        <v>927</v>
      </c>
      <c r="C394" s="276" t="s">
        <v>44</v>
      </c>
      <c r="D394" s="278" t="s">
        <v>56</v>
      </c>
      <c r="E394" s="283" t="s">
        <v>383</v>
      </c>
      <c r="F394" s="277" t="s">
        <v>8</v>
      </c>
      <c r="G394" s="233">
        <f>SUM(G395+G397)</f>
        <v>3120000</v>
      </c>
      <c r="H394" s="233">
        <f>SUM(H395+H397)</f>
        <v>0</v>
      </c>
      <c r="I394" s="233">
        <f t="shared" si="205"/>
        <v>3120000</v>
      </c>
      <c r="J394" s="233">
        <f t="shared" ref="J394:N394" si="223">SUM(J395+J397)</f>
        <v>0</v>
      </c>
      <c r="K394" s="233">
        <f t="shared" ref="K394" si="224">SUM(K395+K397)</f>
        <v>0</v>
      </c>
      <c r="L394" s="188">
        <f t="shared" si="206"/>
        <v>0</v>
      </c>
      <c r="M394" s="233">
        <f t="shared" si="223"/>
        <v>0</v>
      </c>
      <c r="N394" s="233">
        <f t="shared" si="223"/>
        <v>0</v>
      </c>
      <c r="O394" s="188">
        <f t="shared" si="207"/>
        <v>0</v>
      </c>
    </row>
    <row r="395" spans="1:15" s="328" customFormat="1" x14ac:dyDescent="0.25">
      <c r="A395" s="156" t="s">
        <v>12</v>
      </c>
      <c r="B395" s="10">
        <v>927</v>
      </c>
      <c r="C395" s="270" t="s">
        <v>44</v>
      </c>
      <c r="D395" s="269" t="s">
        <v>56</v>
      </c>
      <c r="E395" s="269" t="s">
        <v>383</v>
      </c>
      <c r="F395" s="171" t="s">
        <v>13</v>
      </c>
      <c r="G395" s="201">
        <f t="shared" si="221"/>
        <v>0</v>
      </c>
      <c r="H395" s="201">
        <f t="shared" si="221"/>
        <v>0</v>
      </c>
      <c r="I395" s="201">
        <f t="shared" si="205"/>
        <v>0</v>
      </c>
      <c r="J395" s="201">
        <f t="shared" si="221"/>
        <v>0</v>
      </c>
      <c r="K395" s="201">
        <f t="shared" si="221"/>
        <v>0</v>
      </c>
      <c r="L395" s="188">
        <f t="shared" si="206"/>
        <v>0</v>
      </c>
      <c r="M395" s="201"/>
      <c r="N395" s="201">
        <f t="shared" si="222"/>
        <v>0</v>
      </c>
      <c r="O395" s="188">
        <f t="shared" si="207"/>
        <v>0</v>
      </c>
    </row>
    <row r="396" spans="1:15" s="328" customFormat="1" ht="33.75" x14ac:dyDescent="0.25">
      <c r="A396" s="279" t="s">
        <v>152</v>
      </c>
      <c r="B396" s="10">
        <v>927</v>
      </c>
      <c r="C396" s="270" t="s">
        <v>44</v>
      </c>
      <c r="D396" s="269" t="s">
        <v>56</v>
      </c>
      <c r="E396" s="269" t="s">
        <v>383</v>
      </c>
      <c r="F396" s="171" t="s">
        <v>15</v>
      </c>
      <c r="G396" s="201"/>
      <c r="H396" s="201"/>
      <c r="I396" s="201">
        <f t="shared" si="205"/>
        <v>0</v>
      </c>
      <c r="J396" s="201">
        <v>0</v>
      </c>
      <c r="K396" s="201">
        <v>0</v>
      </c>
      <c r="L396" s="188">
        <f t="shared" si="206"/>
        <v>0</v>
      </c>
      <c r="M396" s="201"/>
      <c r="N396" s="201">
        <v>0</v>
      </c>
      <c r="O396" s="188">
        <f t="shared" si="207"/>
        <v>0</v>
      </c>
    </row>
    <row r="397" spans="1:15" s="328" customFormat="1" ht="22.5" x14ac:dyDescent="0.25">
      <c r="A397" s="129" t="s">
        <v>72</v>
      </c>
      <c r="B397" s="10">
        <v>927</v>
      </c>
      <c r="C397" s="270" t="s">
        <v>44</v>
      </c>
      <c r="D397" s="269" t="s">
        <v>56</v>
      </c>
      <c r="E397" s="269" t="s">
        <v>383</v>
      </c>
      <c r="F397" s="171" t="s">
        <v>73</v>
      </c>
      <c r="G397" s="201">
        <f t="shared" si="221"/>
        <v>3120000</v>
      </c>
      <c r="H397" s="201">
        <f t="shared" si="221"/>
        <v>0</v>
      </c>
      <c r="I397" s="201">
        <f t="shared" si="205"/>
        <v>3120000</v>
      </c>
      <c r="J397" s="201">
        <f t="shared" si="221"/>
        <v>0</v>
      </c>
      <c r="K397" s="201">
        <f t="shared" si="221"/>
        <v>0</v>
      </c>
      <c r="L397" s="188">
        <f t="shared" si="206"/>
        <v>0</v>
      </c>
      <c r="M397" s="201"/>
      <c r="N397" s="201">
        <f t="shared" si="222"/>
        <v>0</v>
      </c>
      <c r="O397" s="188">
        <f t="shared" si="207"/>
        <v>0</v>
      </c>
    </row>
    <row r="398" spans="1:15" s="328" customFormat="1" x14ac:dyDescent="0.25">
      <c r="A398" s="121" t="s">
        <v>74</v>
      </c>
      <c r="B398" s="10">
        <v>927</v>
      </c>
      <c r="C398" s="270" t="s">
        <v>44</v>
      </c>
      <c r="D398" s="269" t="s">
        <v>56</v>
      </c>
      <c r="E398" s="269" t="s">
        <v>383</v>
      </c>
      <c r="F398" s="171" t="s">
        <v>75</v>
      </c>
      <c r="G398" s="201">
        <v>3120000</v>
      </c>
      <c r="H398" s="201"/>
      <c r="I398" s="201">
        <f t="shared" si="205"/>
        <v>3120000</v>
      </c>
      <c r="J398" s="201">
        <v>0</v>
      </c>
      <c r="K398" s="201">
        <v>0</v>
      </c>
      <c r="L398" s="188">
        <f t="shared" si="206"/>
        <v>0</v>
      </c>
      <c r="M398" s="201"/>
      <c r="N398" s="201">
        <v>0</v>
      </c>
      <c r="O398" s="188">
        <f t="shared" si="207"/>
        <v>0</v>
      </c>
    </row>
    <row r="399" spans="1:15" ht="18" x14ac:dyDescent="0.25">
      <c r="A399" s="16" t="s">
        <v>18</v>
      </c>
      <c r="B399" s="149" t="s">
        <v>87</v>
      </c>
      <c r="C399" s="149" t="s">
        <v>20</v>
      </c>
      <c r="D399" s="145" t="s">
        <v>7</v>
      </c>
      <c r="E399" s="145" t="s">
        <v>115</v>
      </c>
      <c r="F399" s="145" t="s">
        <v>8</v>
      </c>
      <c r="G399" s="188">
        <f>SUM(G400+G410)</f>
        <v>87234042.549999997</v>
      </c>
      <c r="H399" s="188">
        <f t="shared" ref="H399:I399" si="225">SUM(H400+H410)</f>
        <v>71610937.120000005</v>
      </c>
      <c r="I399" s="188">
        <f t="shared" si="225"/>
        <v>158844979.67000002</v>
      </c>
      <c r="J399" s="188">
        <f>SUM(J400)</f>
        <v>0</v>
      </c>
      <c r="K399" s="188">
        <f>SUM(K400)</f>
        <v>0</v>
      </c>
      <c r="L399" s="188">
        <f t="shared" si="206"/>
        <v>0</v>
      </c>
      <c r="M399" s="188">
        <f>SUM(M400)</f>
        <v>0</v>
      </c>
      <c r="N399" s="188">
        <f>SUM(N400)</f>
        <v>0</v>
      </c>
      <c r="O399" s="188">
        <f t="shared" si="207"/>
        <v>0</v>
      </c>
    </row>
    <row r="400" spans="1:15" x14ac:dyDescent="0.25">
      <c r="A400" s="288" t="s">
        <v>21</v>
      </c>
      <c r="B400" s="286">
        <v>927</v>
      </c>
      <c r="C400" s="276" t="s">
        <v>20</v>
      </c>
      <c r="D400" s="278" t="s">
        <v>22</v>
      </c>
      <c r="E400" s="278" t="s">
        <v>115</v>
      </c>
      <c r="F400" s="277" t="s">
        <v>8</v>
      </c>
      <c r="G400" s="188">
        <f>SUM(G404+G401)</f>
        <v>87234042.549999997</v>
      </c>
      <c r="H400" s="188">
        <f>SUM(H404+H401)</f>
        <v>70310937.120000005</v>
      </c>
      <c r="I400" s="233">
        <f t="shared" si="205"/>
        <v>157544979.67000002</v>
      </c>
      <c r="J400" s="188">
        <f t="shared" ref="J400:N400" si="226">SUM(J404)</f>
        <v>0</v>
      </c>
      <c r="K400" s="188">
        <f t="shared" ref="K400" si="227">SUM(K404)</f>
        <v>0</v>
      </c>
      <c r="L400" s="188">
        <f t="shared" si="206"/>
        <v>0</v>
      </c>
      <c r="M400" s="188">
        <f t="shared" si="226"/>
        <v>0</v>
      </c>
      <c r="N400" s="188">
        <f t="shared" si="226"/>
        <v>0</v>
      </c>
      <c r="O400" s="188">
        <f t="shared" si="207"/>
        <v>0</v>
      </c>
    </row>
    <row r="401" spans="1:15" ht="30.6" customHeight="1" x14ac:dyDescent="0.25">
      <c r="A401" s="256" t="s">
        <v>370</v>
      </c>
      <c r="B401" s="20">
        <v>927</v>
      </c>
      <c r="C401" s="208" t="s">
        <v>20</v>
      </c>
      <c r="D401" s="144" t="s">
        <v>22</v>
      </c>
      <c r="E401" s="278" t="s">
        <v>369</v>
      </c>
      <c r="F401" s="207" t="s">
        <v>8</v>
      </c>
      <c r="G401" s="219">
        <f t="shared" ref="G401:H402" si="228">SUM(G402)</f>
        <v>0</v>
      </c>
      <c r="H401" s="219">
        <f t="shared" si="228"/>
        <v>0</v>
      </c>
      <c r="I401" s="201">
        <f t="shared" si="205"/>
        <v>0</v>
      </c>
      <c r="J401" s="188"/>
      <c r="K401" s="188"/>
      <c r="L401" s="188">
        <f t="shared" si="206"/>
        <v>0</v>
      </c>
      <c r="M401" s="188"/>
      <c r="N401" s="188"/>
      <c r="O401" s="188">
        <f t="shared" si="207"/>
        <v>0</v>
      </c>
    </row>
    <row r="402" spans="1:15" ht="27" customHeight="1" x14ac:dyDescent="0.25">
      <c r="A402" s="129" t="s">
        <v>72</v>
      </c>
      <c r="B402" s="41">
        <v>927</v>
      </c>
      <c r="C402" s="270" t="s">
        <v>20</v>
      </c>
      <c r="D402" s="269" t="s">
        <v>22</v>
      </c>
      <c r="E402" s="269" t="s">
        <v>369</v>
      </c>
      <c r="F402" s="159">
        <v>400</v>
      </c>
      <c r="G402" s="220">
        <f t="shared" si="228"/>
        <v>0</v>
      </c>
      <c r="H402" s="220">
        <f t="shared" si="228"/>
        <v>0</v>
      </c>
      <c r="I402" s="201">
        <f t="shared" si="205"/>
        <v>0</v>
      </c>
      <c r="J402" s="188"/>
      <c r="K402" s="188"/>
      <c r="L402" s="188">
        <f t="shared" si="206"/>
        <v>0</v>
      </c>
      <c r="M402" s="188"/>
      <c r="N402" s="188"/>
      <c r="O402" s="188">
        <f t="shared" si="207"/>
        <v>0</v>
      </c>
    </row>
    <row r="403" spans="1:15" x14ac:dyDescent="0.25">
      <c r="A403" s="121" t="s">
        <v>74</v>
      </c>
      <c r="B403" s="41">
        <v>927</v>
      </c>
      <c r="C403" s="150" t="s">
        <v>20</v>
      </c>
      <c r="D403" s="142" t="s">
        <v>22</v>
      </c>
      <c r="E403" s="269" t="s">
        <v>369</v>
      </c>
      <c r="F403" s="159">
        <v>410</v>
      </c>
      <c r="G403" s="220"/>
      <c r="H403" s="220"/>
      <c r="I403" s="201">
        <f t="shared" si="205"/>
        <v>0</v>
      </c>
      <c r="J403" s="188"/>
      <c r="K403" s="188"/>
      <c r="L403" s="188">
        <f t="shared" si="206"/>
        <v>0</v>
      </c>
      <c r="M403" s="188"/>
      <c r="N403" s="188"/>
      <c r="O403" s="188">
        <f t="shared" si="207"/>
        <v>0</v>
      </c>
    </row>
    <row r="404" spans="1:15" ht="26.25" x14ac:dyDescent="0.25">
      <c r="A404" s="128" t="s">
        <v>256</v>
      </c>
      <c r="B404" s="20">
        <v>927</v>
      </c>
      <c r="C404" s="208" t="s">
        <v>20</v>
      </c>
      <c r="D404" s="144" t="s">
        <v>22</v>
      </c>
      <c r="E404" s="203" t="s">
        <v>293</v>
      </c>
      <c r="F404" s="207" t="s">
        <v>8</v>
      </c>
      <c r="G404" s="233">
        <f t="shared" ref="G404:N405" si="229">SUM(G405)</f>
        <v>87234042.549999997</v>
      </c>
      <c r="H404" s="233">
        <f t="shared" si="229"/>
        <v>70310937.120000005</v>
      </c>
      <c r="I404" s="233">
        <f t="shared" si="205"/>
        <v>157544979.67000002</v>
      </c>
      <c r="J404" s="233">
        <f t="shared" si="229"/>
        <v>0</v>
      </c>
      <c r="K404" s="233">
        <f t="shared" si="229"/>
        <v>0</v>
      </c>
      <c r="L404" s="188">
        <f t="shared" si="206"/>
        <v>0</v>
      </c>
      <c r="M404" s="233">
        <f t="shared" si="229"/>
        <v>0</v>
      </c>
      <c r="N404" s="233">
        <f t="shared" si="229"/>
        <v>0</v>
      </c>
      <c r="O404" s="188">
        <f t="shared" si="207"/>
        <v>0</v>
      </c>
    </row>
    <row r="405" spans="1:15" ht="22.5" x14ac:dyDescent="0.25">
      <c r="A405" s="129" t="s">
        <v>72</v>
      </c>
      <c r="B405" s="41">
        <v>927</v>
      </c>
      <c r="C405" s="270" t="s">
        <v>20</v>
      </c>
      <c r="D405" s="269" t="s">
        <v>22</v>
      </c>
      <c r="E405" s="157" t="s">
        <v>293</v>
      </c>
      <c r="F405" s="159">
        <v>400</v>
      </c>
      <c r="G405" s="201">
        <f t="shared" si="229"/>
        <v>87234042.549999997</v>
      </c>
      <c r="H405" s="201">
        <f t="shared" si="229"/>
        <v>70310937.120000005</v>
      </c>
      <c r="I405" s="201">
        <f t="shared" si="205"/>
        <v>157544979.67000002</v>
      </c>
      <c r="J405" s="201">
        <f t="shared" si="229"/>
        <v>0</v>
      </c>
      <c r="K405" s="201">
        <f t="shared" si="229"/>
        <v>0</v>
      </c>
      <c r="L405" s="188">
        <f t="shared" si="206"/>
        <v>0</v>
      </c>
      <c r="M405" s="201">
        <f t="shared" si="229"/>
        <v>0</v>
      </c>
      <c r="N405" s="201">
        <f t="shared" si="229"/>
        <v>0</v>
      </c>
      <c r="O405" s="188">
        <f t="shared" si="207"/>
        <v>0</v>
      </c>
    </row>
    <row r="406" spans="1:15" x14ac:dyDescent="0.25">
      <c r="A406" s="121" t="s">
        <v>74</v>
      </c>
      <c r="B406" s="41">
        <v>927</v>
      </c>
      <c r="C406" s="150" t="s">
        <v>20</v>
      </c>
      <c r="D406" s="142" t="s">
        <v>22</v>
      </c>
      <c r="E406" s="157" t="s">
        <v>293</v>
      </c>
      <c r="F406" s="159">
        <v>410</v>
      </c>
      <c r="G406" s="201">
        <f>SUM(G408:G409)</f>
        <v>87234042.549999997</v>
      </c>
      <c r="H406" s="201">
        <f>SUM(H408:H409)</f>
        <v>70310937.120000005</v>
      </c>
      <c r="I406" s="201">
        <f t="shared" si="205"/>
        <v>157544979.67000002</v>
      </c>
      <c r="J406" s="201">
        <f t="shared" ref="J406:N406" si="230">SUM(J408:J409)</f>
        <v>0</v>
      </c>
      <c r="K406" s="201">
        <f t="shared" ref="K406" si="231">SUM(K408:K409)</f>
        <v>0</v>
      </c>
      <c r="L406" s="188">
        <f t="shared" si="206"/>
        <v>0</v>
      </c>
      <c r="M406" s="201">
        <f t="shared" si="230"/>
        <v>0</v>
      </c>
      <c r="N406" s="201">
        <f t="shared" si="230"/>
        <v>0</v>
      </c>
      <c r="O406" s="188">
        <f t="shared" si="207"/>
        <v>0</v>
      </c>
    </row>
    <row r="407" spans="1:15" x14ac:dyDescent="0.25">
      <c r="A407" s="121" t="s">
        <v>238</v>
      </c>
      <c r="B407" s="41"/>
      <c r="C407" s="270"/>
      <c r="D407" s="269"/>
      <c r="E407" s="157"/>
      <c r="F407" s="117"/>
      <c r="G407" s="201"/>
      <c r="H407" s="201"/>
      <c r="I407" s="201">
        <f t="shared" si="205"/>
        <v>0</v>
      </c>
      <c r="J407" s="201"/>
      <c r="K407" s="201"/>
      <c r="L407" s="188">
        <f t="shared" si="206"/>
        <v>0</v>
      </c>
      <c r="M407" s="201"/>
      <c r="N407" s="201"/>
      <c r="O407" s="188">
        <f t="shared" si="207"/>
        <v>0</v>
      </c>
    </row>
    <row r="408" spans="1:15" ht="27" customHeight="1" x14ac:dyDescent="0.25">
      <c r="A408" s="156" t="s">
        <v>311</v>
      </c>
      <c r="B408" s="41">
        <v>927</v>
      </c>
      <c r="C408" s="150" t="s">
        <v>20</v>
      </c>
      <c r="D408" s="142" t="s">
        <v>22</v>
      </c>
      <c r="E408" s="157" t="s">
        <v>293</v>
      </c>
      <c r="F408" s="123" t="s">
        <v>75</v>
      </c>
      <c r="G408" s="201">
        <v>0</v>
      </c>
      <c r="H408" s="201">
        <v>0</v>
      </c>
      <c r="I408" s="201">
        <f t="shared" si="205"/>
        <v>0</v>
      </c>
      <c r="J408" s="201"/>
      <c r="K408" s="201"/>
      <c r="L408" s="188">
        <f t="shared" si="206"/>
        <v>0</v>
      </c>
      <c r="M408" s="201"/>
      <c r="N408" s="201"/>
      <c r="O408" s="188">
        <f t="shared" si="207"/>
        <v>0</v>
      </c>
    </row>
    <row r="409" spans="1:15" ht="27" customHeight="1" x14ac:dyDescent="0.25">
      <c r="A409" s="156" t="s">
        <v>389</v>
      </c>
      <c r="B409" s="41">
        <v>927</v>
      </c>
      <c r="C409" s="150" t="s">
        <v>20</v>
      </c>
      <c r="D409" s="142" t="s">
        <v>22</v>
      </c>
      <c r="E409" s="157" t="s">
        <v>293</v>
      </c>
      <c r="F409" s="123" t="s">
        <v>75</v>
      </c>
      <c r="G409" s="201">
        <v>87234042.549999997</v>
      </c>
      <c r="H409" s="201">
        <v>70310937.120000005</v>
      </c>
      <c r="I409" s="201">
        <f t="shared" si="205"/>
        <v>157544979.67000002</v>
      </c>
      <c r="J409" s="201"/>
      <c r="K409" s="201"/>
      <c r="L409" s="188">
        <f t="shared" si="206"/>
        <v>0</v>
      </c>
      <c r="M409" s="201"/>
      <c r="N409" s="201"/>
      <c r="O409" s="188">
        <f t="shared" si="207"/>
        <v>0</v>
      </c>
    </row>
    <row r="410" spans="1:15" ht="16.149999999999999" customHeight="1" x14ac:dyDescent="0.25">
      <c r="A410" s="120" t="s">
        <v>466</v>
      </c>
      <c r="B410" s="20">
        <v>927</v>
      </c>
      <c r="C410" s="208" t="s">
        <v>20</v>
      </c>
      <c r="D410" s="206" t="s">
        <v>20</v>
      </c>
      <c r="E410" s="206" t="s">
        <v>115</v>
      </c>
      <c r="F410" s="207" t="s">
        <v>8</v>
      </c>
      <c r="G410" s="201">
        <f t="shared" ref="G410:H412" si="232">SUM(G411)</f>
        <v>0</v>
      </c>
      <c r="H410" s="233">
        <f t="shared" si="232"/>
        <v>1300000</v>
      </c>
      <c r="I410" s="233">
        <f t="shared" si="205"/>
        <v>1300000</v>
      </c>
      <c r="J410" s="201"/>
      <c r="K410" s="201"/>
      <c r="L410" s="188"/>
      <c r="M410" s="201"/>
      <c r="N410" s="201"/>
      <c r="O410" s="188"/>
    </row>
    <row r="411" spans="1:15" ht="21.6" customHeight="1" x14ac:dyDescent="0.25">
      <c r="A411" s="132" t="s">
        <v>467</v>
      </c>
      <c r="B411" s="20">
        <v>927</v>
      </c>
      <c r="C411" s="202" t="s">
        <v>20</v>
      </c>
      <c r="D411" s="204" t="s">
        <v>20</v>
      </c>
      <c r="E411" s="206" t="s">
        <v>468</v>
      </c>
      <c r="F411" s="207" t="s">
        <v>8</v>
      </c>
      <c r="G411" s="233">
        <f t="shared" si="232"/>
        <v>0</v>
      </c>
      <c r="H411" s="233">
        <f t="shared" si="232"/>
        <v>1300000</v>
      </c>
      <c r="I411" s="233">
        <f t="shared" si="205"/>
        <v>1300000</v>
      </c>
      <c r="J411" s="201"/>
      <c r="K411" s="201"/>
      <c r="L411" s="188"/>
      <c r="M411" s="201"/>
      <c r="N411" s="201"/>
      <c r="O411" s="188"/>
    </row>
    <row r="412" spans="1:15" ht="27" customHeight="1" x14ac:dyDescent="0.25">
      <c r="A412" s="272" t="s">
        <v>35</v>
      </c>
      <c r="B412" s="21">
        <v>927</v>
      </c>
      <c r="C412" s="117" t="s">
        <v>20</v>
      </c>
      <c r="D412" s="119" t="s">
        <v>20</v>
      </c>
      <c r="E412" s="124" t="s">
        <v>468</v>
      </c>
      <c r="F412" s="119" t="s">
        <v>36</v>
      </c>
      <c r="G412" s="201">
        <f t="shared" si="232"/>
        <v>0</v>
      </c>
      <c r="H412" s="201">
        <f t="shared" si="232"/>
        <v>1300000</v>
      </c>
      <c r="I412" s="201">
        <f t="shared" si="205"/>
        <v>1300000</v>
      </c>
      <c r="J412" s="201"/>
      <c r="K412" s="201"/>
      <c r="L412" s="188"/>
      <c r="M412" s="201"/>
      <c r="N412" s="201"/>
      <c r="O412" s="188"/>
    </row>
    <row r="413" spans="1:15" ht="27" customHeight="1" x14ac:dyDescent="0.25">
      <c r="A413" s="156" t="s">
        <v>81</v>
      </c>
      <c r="B413" s="21">
        <v>927</v>
      </c>
      <c r="C413" s="117" t="s">
        <v>20</v>
      </c>
      <c r="D413" s="119" t="s">
        <v>20</v>
      </c>
      <c r="E413" s="124" t="s">
        <v>468</v>
      </c>
      <c r="F413" s="119" t="s">
        <v>82</v>
      </c>
      <c r="G413" s="201">
        <v>0</v>
      </c>
      <c r="H413" s="201">
        <v>1300000</v>
      </c>
      <c r="I413" s="201">
        <f t="shared" si="205"/>
        <v>1300000</v>
      </c>
      <c r="J413" s="201"/>
      <c r="K413" s="201"/>
      <c r="L413" s="188"/>
      <c r="M413" s="201"/>
      <c r="N413" s="201"/>
      <c r="O413" s="188"/>
    </row>
    <row r="414" spans="1:15" s="328" customFormat="1" ht="18" x14ac:dyDescent="0.25">
      <c r="A414" s="143" t="s">
        <v>170</v>
      </c>
      <c r="B414" s="149" t="s">
        <v>87</v>
      </c>
      <c r="C414" s="149" t="s">
        <v>59</v>
      </c>
      <c r="D414" s="145" t="s">
        <v>7</v>
      </c>
      <c r="E414" s="145" t="s">
        <v>115</v>
      </c>
      <c r="F414" s="145" t="s">
        <v>8</v>
      </c>
      <c r="G414" s="188">
        <f>SUM(G415)</f>
        <v>0</v>
      </c>
      <c r="H414" s="188">
        <f>SUM(H415)</f>
        <v>0</v>
      </c>
      <c r="I414" s="233">
        <f t="shared" si="205"/>
        <v>0</v>
      </c>
      <c r="J414" s="188">
        <f>SUM(J415)</f>
        <v>0</v>
      </c>
      <c r="K414" s="188">
        <f>SUM(K415)</f>
        <v>0</v>
      </c>
      <c r="L414" s="188">
        <f t="shared" si="206"/>
        <v>0</v>
      </c>
      <c r="M414" s="188">
        <f>SUM(M415)</f>
        <v>36213195.829999998</v>
      </c>
      <c r="N414" s="188">
        <f>SUM(N415)</f>
        <v>0</v>
      </c>
      <c r="O414" s="188">
        <f t="shared" si="207"/>
        <v>36213195.829999998</v>
      </c>
    </row>
    <row r="415" spans="1:15" s="328" customFormat="1" x14ac:dyDescent="0.25">
      <c r="A415" s="288" t="s">
        <v>60</v>
      </c>
      <c r="B415" s="286">
        <v>927</v>
      </c>
      <c r="C415" s="276" t="s">
        <v>59</v>
      </c>
      <c r="D415" s="278" t="s">
        <v>22</v>
      </c>
      <c r="E415" s="278" t="s">
        <v>115</v>
      </c>
      <c r="F415" s="277" t="s">
        <v>8</v>
      </c>
      <c r="G415" s="188">
        <f>SUM(G416)</f>
        <v>0</v>
      </c>
      <c r="H415" s="188">
        <f>SUM(H416)</f>
        <v>0</v>
      </c>
      <c r="I415" s="233">
        <f t="shared" si="205"/>
        <v>0</v>
      </c>
      <c r="J415" s="188">
        <f t="shared" ref="J415:K415" si="233">SUM(J416)</f>
        <v>0</v>
      </c>
      <c r="K415" s="188">
        <f t="shared" si="233"/>
        <v>0</v>
      </c>
      <c r="L415" s="188">
        <f t="shared" si="206"/>
        <v>0</v>
      </c>
      <c r="M415" s="188">
        <f t="shared" ref="M415:N415" si="234">SUM(M416)</f>
        <v>36213195.829999998</v>
      </c>
      <c r="N415" s="188">
        <f t="shared" si="234"/>
        <v>0</v>
      </c>
      <c r="O415" s="188">
        <f t="shared" si="207"/>
        <v>36213195.829999998</v>
      </c>
    </row>
    <row r="416" spans="1:15" s="328" customFormat="1" ht="26.25" x14ac:dyDescent="0.25">
      <c r="A416" s="256" t="s">
        <v>420</v>
      </c>
      <c r="B416" s="20">
        <v>927</v>
      </c>
      <c r="C416" s="276" t="s">
        <v>59</v>
      </c>
      <c r="D416" s="278" t="s">
        <v>22</v>
      </c>
      <c r="E416" s="278" t="s">
        <v>421</v>
      </c>
      <c r="F416" s="207" t="s">
        <v>8</v>
      </c>
      <c r="G416" s="219">
        <f t="shared" ref="G416:N417" si="235">SUM(G417)</f>
        <v>0</v>
      </c>
      <c r="H416" s="219">
        <f t="shared" si="235"/>
        <v>0</v>
      </c>
      <c r="I416" s="233">
        <f t="shared" si="205"/>
        <v>0</v>
      </c>
      <c r="J416" s="219">
        <f t="shared" si="235"/>
        <v>0</v>
      </c>
      <c r="K416" s="219">
        <f t="shared" si="235"/>
        <v>0</v>
      </c>
      <c r="L416" s="188">
        <f t="shared" si="206"/>
        <v>0</v>
      </c>
      <c r="M416" s="219">
        <f t="shared" si="235"/>
        <v>36213195.829999998</v>
      </c>
      <c r="N416" s="219">
        <f t="shared" si="235"/>
        <v>0</v>
      </c>
      <c r="O416" s="188">
        <f t="shared" si="207"/>
        <v>36213195.829999998</v>
      </c>
    </row>
    <row r="417" spans="1:15" s="328" customFormat="1" ht="22.5" x14ac:dyDescent="0.25">
      <c r="A417" s="129" t="s">
        <v>72</v>
      </c>
      <c r="B417" s="41">
        <v>927</v>
      </c>
      <c r="C417" s="270" t="s">
        <v>59</v>
      </c>
      <c r="D417" s="269" t="s">
        <v>22</v>
      </c>
      <c r="E417" s="269" t="s">
        <v>421</v>
      </c>
      <c r="F417" s="159">
        <v>400</v>
      </c>
      <c r="G417" s="220">
        <f t="shared" si="235"/>
        <v>0</v>
      </c>
      <c r="H417" s="220">
        <f t="shared" si="235"/>
        <v>0</v>
      </c>
      <c r="I417" s="201">
        <f t="shared" si="205"/>
        <v>0</v>
      </c>
      <c r="J417" s="220">
        <f t="shared" si="235"/>
        <v>0</v>
      </c>
      <c r="K417" s="220">
        <f t="shared" si="235"/>
        <v>0</v>
      </c>
      <c r="L417" s="188">
        <f t="shared" si="206"/>
        <v>0</v>
      </c>
      <c r="M417" s="220">
        <f t="shared" si="235"/>
        <v>36213195.829999998</v>
      </c>
      <c r="N417" s="220">
        <f t="shared" si="235"/>
        <v>0</v>
      </c>
      <c r="O417" s="221">
        <f t="shared" si="207"/>
        <v>36213195.829999998</v>
      </c>
    </row>
    <row r="418" spans="1:15" s="328" customFormat="1" x14ac:dyDescent="0.25">
      <c r="A418" s="121" t="s">
        <v>74</v>
      </c>
      <c r="B418" s="41">
        <v>927</v>
      </c>
      <c r="C418" s="150" t="s">
        <v>59</v>
      </c>
      <c r="D418" s="142" t="s">
        <v>22</v>
      </c>
      <c r="E418" s="269" t="s">
        <v>421</v>
      </c>
      <c r="F418" s="159">
        <v>410</v>
      </c>
      <c r="G418" s="220">
        <f>SUM(G420)</f>
        <v>0</v>
      </c>
      <c r="H418" s="220">
        <f>SUM(H420)</f>
        <v>0</v>
      </c>
      <c r="I418" s="201">
        <f t="shared" si="205"/>
        <v>0</v>
      </c>
      <c r="J418" s="220">
        <f t="shared" ref="J418:N418" si="236">SUM(J420)</f>
        <v>0</v>
      </c>
      <c r="K418" s="220">
        <f t="shared" ref="K418" si="237">SUM(K420)</f>
        <v>0</v>
      </c>
      <c r="L418" s="188">
        <f t="shared" si="206"/>
        <v>0</v>
      </c>
      <c r="M418" s="220">
        <f t="shared" si="236"/>
        <v>36213195.829999998</v>
      </c>
      <c r="N418" s="220">
        <f t="shared" si="236"/>
        <v>0</v>
      </c>
      <c r="O418" s="221">
        <f t="shared" si="207"/>
        <v>36213195.829999998</v>
      </c>
    </row>
    <row r="419" spans="1:15" s="328" customFormat="1" x14ac:dyDescent="0.25">
      <c r="A419" s="121" t="s">
        <v>238</v>
      </c>
      <c r="B419" s="41"/>
      <c r="C419" s="270"/>
      <c r="D419" s="269"/>
      <c r="E419" s="269"/>
      <c r="F419" s="159"/>
      <c r="G419" s="220"/>
      <c r="H419" s="220"/>
      <c r="I419" s="201">
        <f t="shared" ref="I419:I482" si="238">SUM(G419+H419)</f>
        <v>0</v>
      </c>
      <c r="J419" s="188"/>
      <c r="K419" s="188"/>
      <c r="L419" s="188">
        <f t="shared" si="206"/>
        <v>0</v>
      </c>
      <c r="M419" s="188"/>
      <c r="N419" s="188"/>
      <c r="O419" s="221">
        <f t="shared" si="207"/>
        <v>0</v>
      </c>
    </row>
    <row r="420" spans="1:15" s="328" customFormat="1" ht="23.25" x14ac:dyDescent="0.25">
      <c r="A420" s="121" t="s">
        <v>419</v>
      </c>
      <c r="B420" s="41">
        <v>927</v>
      </c>
      <c r="C420" s="150" t="s">
        <v>59</v>
      </c>
      <c r="D420" s="142" t="s">
        <v>22</v>
      </c>
      <c r="E420" s="269" t="s">
        <v>421</v>
      </c>
      <c r="F420" s="159">
        <v>410</v>
      </c>
      <c r="G420" s="220"/>
      <c r="H420" s="220"/>
      <c r="I420" s="201">
        <f t="shared" si="238"/>
        <v>0</v>
      </c>
      <c r="J420" s="188"/>
      <c r="K420" s="188"/>
      <c r="L420" s="188">
        <f t="shared" ref="L420:L483" si="239">SUM(J420+K420)</f>
        <v>0</v>
      </c>
      <c r="M420" s="221">
        <v>36213195.829999998</v>
      </c>
      <c r="N420" s="188"/>
      <c r="O420" s="221">
        <f t="shared" ref="O420:O483" si="240">SUM(M420+N420)</f>
        <v>36213195.829999998</v>
      </c>
    </row>
    <row r="421" spans="1:15" ht="18" x14ac:dyDescent="0.25">
      <c r="A421" s="18" t="s">
        <v>37</v>
      </c>
      <c r="B421" s="101">
        <v>927</v>
      </c>
      <c r="C421" s="198" t="s">
        <v>38</v>
      </c>
      <c r="D421" s="199" t="s">
        <v>7</v>
      </c>
      <c r="E421" s="199" t="s">
        <v>115</v>
      </c>
      <c r="F421" s="199" t="s">
        <v>8</v>
      </c>
      <c r="G421" s="219">
        <f>SUM(G422+G426+G430+G445)</f>
        <v>46264947.340000004</v>
      </c>
      <c r="H421" s="219">
        <f>SUM(H422+H426+H430+H445)</f>
        <v>199.2</v>
      </c>
      <c r="I421" s="233">
        <f t="shared" si="238"/>
        <v>46265146.540000007</v>
      </c>
      <c r="J421" s="219">
        <f>SUM(J422+J426+J430+J445)</f>
        <v>45972880.710000001</v>
      </c>
      <c r="K421" s="219">
        <f>SUM(K422+K426+K430+K445)</f>
        <v>0</v>
      </c>
      <c r="L421" s="188">
        <f t="shared" si="239"/>
        <v>45972880.710000001</v>
      </c>
      <c r="M421" s="219">
        <f>SUM(M422+M426+M430+M445)</f>
        <v>44151027.510000005</v>
      </c>
      <c r="N421" s="219">
        <f>SUM(N422+N426+N430+N445)</f>
        <v>0</v>
      </c>
      <c r="O421" s="188">
        <f t="shared" si="240"/>
        <v>44151027.510000005</v>
      </c>
    </row>
    <row r="422" spans="1:15" x14ac:dyDescent="0.25">
      <c r="A422" s="19" t="s">
        <v>89</v>
      </c>
      <c r="B422" s="23">
        <v>927</v>
      </c>
      <c r="C422" s="24" t="s">
        <v>38</v>
      </c>
      <c r="D422" s="25" t="s">
        <v>22</v>
      </c>
      <c r="E422" s="25" t="s">
        <v>115</v>
      </c>
      <c r="F422" s="25" t="s">
        <v>8</v>
      </c>
      <c r="G422" s="219">
        <f t="shared" ref="G422:N424" si="241">SUM(G423)</f>
        <v>3476228.1</v>
      </c>
      <c r="H422" s="219">
        <f t="shared" si="241"/>
        <v>0</v>
      </c>
      <c r="I422" s="233">
        <f t="shared" si="238"/>
        <v>3476228.1</v>
      </c>
      <c r="J422" s="219">
        <f t="shared" si="241"/>
        <v>3598628.5</v>
      </c>
      <c r="K422" s="219">
        <f t="shared" si="241"/>
        <v>0</v>
      </c>
      <c r="L422" s="188">
        <f t="shared" si="239"/>
        <v>3598628.5</v>
      </c>
      <c r="M422" s="219">
        <f t="shared" si="241"/>
        <v>1598628.1</v>
      </c>
      <c r="N422" s="219">
        <f t="shared" si="241"/>
        <v>0</v>
      </c>
      <c r="O422" s="188">
        <f t="shared" si="240"/>
        <v>1598628.1</v>
      </c>
    </row>
    <row r="423" spans="1:15" ht="26.25" x14ac:dyDescent="0.25">
      <c r="A423" s="14" t="s">
        <v>231</v>
      </c>
      <c r="B423" s="41">
        <v>927</v>
      </c>
      <c r="C423" s="117" t="s">
        <v>38</v>
      </c>
      <c r="D423" s="118" t="s">
        <v>22</v>
      </c>
      <c r="E423" s="124" t="s">
        <v>230</v>
      </c>
      <c r="F423" s="119" t="s">
        <v>8</v>
      </c>
      <c r="G423" s="201">
        <f t="shared" si="241"/>
        <v>3476228.1</v>
      </c>
      <c r="H423" s="201">
        <f t="shared" si="241"/>
        <v>0</v>
      </c>
      <c r="I423" s="201">
        <f t="shared" si="238"/>
        <v>3476228.1</v>
      </c>
      <c r="J423" s="201">
        <f t="shared" si="241"/>
        <v>3598628.5</v>
      </c>
      <c r="K423" s="201">
        <f t="shared" si="241"/>
        <v>0</v>
      </c>
      <c r="L423" s="221">
        <f t="shared" si="239"/>
        <v>3598628.5</v>
      </c>
      <c r="M423" s="201">
        <f t="shared" si="241"/>
        <v>1598628.1</v>
      </c>
      <c r="N423" s="201">
        <f t="shared" si="241"/>
        <v>0</v>
      </c>
      <c r="O423" s="221">
        <f t="shared" si="240"/>
        <v>1598628.1</v>
      </c>
    </row>
    <row r="424" spans="1:15" x14ac:dyDescent="0.25">
      <c r="A424" s="13" t="s">
        <v>88</v>
      </c>
      <c r="B424" s="41">
        <v>927</v>
      </c>
      <c r="C424" s="117" t="s">
        <v>38</v>
      </c>
      <c r="D424" s="118" t="s">
        <v>22</v>
      </c>
      <c r="E424" s="124" t="s">
        <v>230</v>
      </c>
      <c r="F424" s="117" t="s">
        <v>78</v>
      </c>
      <c r="G424" s="201">
        <f>SUM(G425)</f>
        <v>3476228.1</v>
      </c>
      <c r="H424" s="201">
        <f>SUM(H425)</f>
        <v>0</v>
      </c>
      <c r="I424" s="201">
        <f t="shared" si="238"/>
        <v>3476228.1</v>
      </c>
      <c r="J424" s="201">
        <f t="shared" si="241"/>
        <v>3598628.5</v>
      </c>
      <c r="K424" s="201">
        <f t="shared" si="241"/>
        <v>0</v>
      </c>
      <c r="L424" s="221">
        <f t="shared" si="239"/>
        <v>3598628.5</v>
      </c>
      <c r="M424" s="201">
        <f t="shared" si="241"/>
        <v>1598628.1</v>
      </c>
      <c r="N424" s="201">
        <f t="shared" si="241"/>
        <v>0</v>
      </c>
      <c r="O424" s="221">
        <f t="shared" si="240"/>
        <v>1598628.1</v>
      </c>
    </row>
    <row r="425" spans="1:15" ht="24.6" customHeight="1" x14ac:dyDescent="0.25">
      <c r="A425" s="230" t="s">
        <v>162</v>
      </c>
      <c r="B425" s="41">
        <v>927</v>
      </c>
      <c r="C425" s="117" t="s">
        <v>38</v>
      </c>
      <c r="D425" s="118" t="s">
        <v>22</v>
      </c>
      <c r="E425" s="124" t="s">
        <v>230</v>
      </c>
      <c r="F425" s="117" t="s">
        <v>160</v>
      </c>
      <c r="G425" s="201">
        <v>3476228.1</v>
      </c>
      <c r="H425" s="201"/>
      <c r="I425" s="201">
        <f t="shared" si="238"/>
        <v>3476228.1</v>
      </c>
      <c r="J425" s="201">
        <v>3598628.5</v>
      </c>
      <c r="K425" s="201"/>
      <c r="L425" s="221">
        <f t="shared" si="239"/>
        <v>3598628.5</v>
      </c>
      <c r="M425" s="201">
        <v>1598628.1</v>
      </c>
      <c r="N425" s="201"/>
      <c r="O425" s="221">
        <f t="shared" si="240"/>
        <v>1598628.1</v>
      </c>
    </row>
    <row r="426" spans="1:15" x14ac:dyDescent="0.25">
      <c r="A426" s="120" t="s">
        <v>90</v>
      </c>
      <c r="B426" s="34">
        <v>927</v>
      </c>
      <c r="C426" s="202" t="s">
        <v>38</v>
      </c>
      <c r="D426" s="203" t="s">
        <v>10</v>
      </c>
      <c r="E426" s="203" t="s">
        <v>115</v>
      </c>
      <c r="F426" s="204" t="s">
        <v>8</v>
      </c>
      <c r="G426" s="219">
        <f>SUM(G427)</f>
        <v>88000</v>
      </c>
      <c r="H426" s="219">
        <f>SUM(H427)</f>
        <v>0</v>
      </c>
      <c r="I426" s="233">
        <f t="shared" si="238"/>
        <v>88000</v>
      </c>
      <c r="J426" s="219">
        <f t="shared" ref="J426:N426" si="242">SUM(J427)</f>
        <v>108000</v>
      </c>
      <c r="K426" s="219">
        <f t="shared" si="242"/>
        <v>0</v>
      </c>
      <c r="L426" s="188">
        <f t="shared" si="239"/>
        <v>108000</v>
      </c>
      <c r="M426" s="219">
        <f t="shared" si="242"/>
        <v>108000</v>
      </c>
      <c r="N426" s="219">
        <f t="shared" si="242"/>
        <v>0</v>
      </c>
      <c r="O426" s="188">
        <f t="shared" si="240"/>
        <v>108000</v>
      </c>
    </row>
    <row r="427" spans="1:15" ht="39" x14ac:dyDescent="0.25">
      <c r="A427" s="14" t="s">
        <v>91</v>
      </c>
      <c r="B427" s="64">
        <v>927</v>
      </c>
      <c r="C427" s="144" t="s">
        <v>38</v>
      </c>
      <c r="D427" s="147" t="s">
        <v>10</v>
      </c>
      <c r="E427" s="145" t="s">
        <v>121</v>
      </c>
      <c r="F427" s="148" t="s">
        <v>8</v>
      </c>
      <c r="G427" s="219">
        <f t="shared" ref="G427:N428" si="243">SUM(G428)</f>
        <v>88000</v>
      </c>
      <c r="H427" s="219">
        <f t="shared" si="243"/>
        <v>0</v>
      </c>
      <c r="I427" s="233">
        <f t="shared" si="238"/>
        <v>88000</v>
      </c>
      <c r="J427" s="219">
        <f t="shared" si="243"/>
        <v>108000</v>
      </c>
      <c r="K427" s="219">
        <f t="shared" si="243"/>
        <v>0</v>
      </c>
      <c r="L427" s="188">
        <f t="shared" si="239"/>
        <v>108000</v>
      </c>
      <c r="M427" s="219">
        <f t="shared" si="243"/>
        <v>108000</v>
      </c>
      <c r="N427" s="219">
        <f t="shared" si="243"/>
        <v>0</v>
      </c>
      <c r="O427" s="188">
        <f t="shared" si="240"/>
        <v>108000</v>
      </c>
    </row>
    <row r="428" spans="1:15" x14ac:dyDescent="0.25">
      <c r="A428" s="13" t="s">
        <v>77</v>
      </c>
      <c r="B428" s="41">
        <v>927</v>
      </c>
      <c r="C428" s="117" t="s">
        <v>38</v>
      </c>
      <c r="D428" s="118" t="s">
        <v>10</v>
      </c>
      <c r="E428" s="124" t="s">
        <v>121</v>
      </c>
      <c r="F428" s="117" t="s">
        <v>78</v>
      </c>
      <c r="G428" s="220">
        <f t="shared" si="243"/>
        <v>88000</v>
      </c>
      <c r="H428" s="220">
        <f t="shared" si="243"/>
        <v>0</v>
      </c>
      <c r="I428" s="201">
        <f t="shared" si="238"/>
        <v>88000</v>
      </c>
      <c r="J428" s="220">
        <f t="shared" si="243"/>
        <v>108000</v>
      </c>
      <c r="K428" s="220">
        <f t="shared" si="243"/>
        <v>0</v>
      </c>
      <c r="L428" s="221">
        <f t="shared" si="239"/>
        <v>108000</v>
      </c>
      <c r="M428" s="220">
        <f t="shared" si="243"/>
        <v>108000</v>
      </c>
      <c r="N428" s="220">
        <f t="shared" si="243"/>
        <v>0</v>
      </c>
      <c r="O428" s="221">
        <f t="shared" si="240"/>
        <v>108000</v>
      </c>
    </row>
    <row r="429" spans="1:15" ht="23.45" customHeight="1" x14ac:dyDescent="0.25">
      <c r="A429" s="230" t="s">
        <v>162</v>
      </c>
      <c r="B429" s="41">
        <v>927</v>
      </c>
      <c r="C429" s="117" t="s">
        <v>38</v>
      </c>
      <c r="D429" s="118" t="s">
        <v>10</v>
      </c>
      <c r="E429" s="124" t="s">
        <v>121</v>
      </c>
      <c r="F429" s="117" t="s">
        <v>160</v>
      </c>
      <c r="G429" s="220">
        <v>88000</v>
      </c>
      <c r="H429" s="220"/>
      <c r="I429" s="201">
        <f t="shared" si="238"/>
        <v>88000</v>
      </c>
      <c r="J429" s="220">
        <v>108000</v>
      </c>
      <c r="K429" s="220"/>
      <c r="L429" s="221">
        <f t="shared" si="239"/>
        <v>108000</v>
      </c>
      <c r="M429" s="220">
        <v>108000</v>
      </c>
      <c r="N429" s="220"/>
      <c r="O429" s="221">
        <f t="shared" si="240"/>
        <v>108000</v>
      </c>
    </row>
    <row r="430" spans="1:15" x14ac:dyDescent="0.25">
      <c r="A430" s="11" t="s">
        <v>39</v>
      </c>
      <c r="B430" s="34">
        <v>927</v>
      </c>
      <c r="C430" s="202" t="s">
        <v>38</v>
      </c>
      <c r="D430" s="203" t="s">
        <v>40</v>
      </c>
      <c r="E430" s="203" t="s">
        <v>115</v>
      </c>
      <c r="F430" s="204" t="s">
        <v>8</v>
      </c>
      <c r="G430" s="188">
        <f>SUM(G431+G437+G434+G442)</f>
        <v>39997995.240000002</v>
      </c>
      <c r="H430" s="188">
        <f>SUM(H431+H437+H434+H442)</f>
        <v>199.2</v>
      </c>
      <c r="I430" s="233">
        <f t="shared" si="238"/>
        <v>39998194.440000005</v>
      </c>
      <c r="J430" s="188">
        <f t="shared" ref="J430:N430" si="244">SUM(J431+J437+J434+J442)</f>
        <v>39638528.210000001</v>
      </c>
      <c r="K430" s="188">
        <f t="shared" ref="K430" si="245">SUM(K431+K437+K434+K442)</f>
        <v>0</v>
      </c>
      <c r="L430" s="188">
        <f t="shared" si="239"/>
        <v>39638528.210000001</v>
      </c>
      <c r="M430" s="188">
        <f t="shared" si="244"/>
        <v>39748675.410000004</v>
      </c>
      <c r="N430" s="188">
        <f t="shared" si="244"/>
        <v>0</v>
      </c>
      <c r="O430" s="188">
        <f t="shared" si="240"/>
        <v>39748675.410000004</v>
      </c>
    </row>
    <row r="431" spans="1:15" s="320" customFormat="1" ht="39" x14ac:dyDescent="0.25">
      <c r="A431" s="169" t="s">
        <v>92</v>
      </c>
      <c r="B431" s="34">
        <v>927</v>
      </c>
      <c r="C431" s="202" t="s">
        <v>38</v>
      </c>
      <c r="D431" s="203" t="s">
        <v>40</v>
      </c>
      <c r="E431" s="206" t="s">
        <v>122</v>
      </c>
      <c r="F431" s="202" t="s">
        <v>8</v>
      </c>
      <c r="G431" s="219">
        <f t="shared" ref="G431:N432" si="246">SUM(G432)</f>
        <v>226436.64</v>
      </c>
      <c r="H431" s="219">
        <f t="shared" si="246"/>
        <v>199.2</v>
      </c>
      <c r="I431" s="233">
        <f t="shared" si="238"/>
        <v>226635.84000000003</v>
      </c>
      <c r="J431" s="219">
        <f t="shared" si="246"/>
        <v>215869.61</v>
      </c>
      <c r="K431" s="219">
        <f t="shared" si="246"/>
        <v>0</v>
      </c>
      <c r="L431" s="188">
        <f t="shared" si="239"/>
        <v>215869.61</v>
      </c>
      <c r="M431" s="219">
        <f t="shared" si="246"/>
        <v>365816.81</v>
      </c>
      <c r="N431" s="219">
        <f t="shared" si="246"/>
        <v>0</v>
      </c>
      <c r="O431" s="188">
        <f t="shared" si="240"/>
        <v>365816.81</v>
      </c>
    </row>
    <row r="432" spans="1:15" x14ac:dyDescent="0.25">
      <c r="A432" s="13" t="s">
        <v>77</v>
      </c>
      <c r="B432" s="21">
        <v>927</v>
      </c>
      <c r="C432" s="117" t="s">
        <v>38</v>
      </c>
      <c r="D432" s="118" t="s">
        <v>40</v>
      </c>
      <c r="E432" s="124" t="s">
        <v>122</v>
      </c>
      <c r="F432" s="117" t="s">
        <v>78</v>
      </c>
      <c r="G432" s="220">
        <f t="shared" si="246"/>
        <v>226436.64</v>
      </c>
      <c r="H432" s="220">
        <f t="shared" si="246"/>
        <v>199.2</v>
      </c>
      <c r="I432" s="201">
        <f t="shared" si="238"/>
        <v>226635.84000000003</v>
      </c>
      <c r="J432" s="220">
        <f t="shared" si="246"/>
        <v>215869.61</v>
      </c>
      <c r="K432" s="220">
        <f t="shared" si="246"/>
        <v>0</v>
      </c>
      <c r="L432" s="221">
        <f t="shared" si="239"/>
        <v>215869.61</v>
      </c>
      <c r="M432" s="220">
        <f t="shared" si="246"/>
        <v>365816.81</v>
      </c>
      <c r="N432" s="220">
        <f t="shared" si="246"/>
        <v>0</v>
      </c>
      <c r="O432" s="221">
        <f t="shared" si="240"/>
        <v>365816.81</v>
      </c>
    </row>
    <row r="433" spans="1:15" x14ac:dyDescent="0.25">
      <c r="A433" s="122" t="s">
        <v>159</v>
      </c>
      <c r="B433" s="21">
        <v>927</v>
      </c>
      <c r="C433" s="117" t="s">
        <v>38</v>
      </c>
      <c r="D433" s="118" t="s">
        <v>40</v>
      </c>
      <c r="E433" s="124" t="s">
        <v>122</v>
      </c>
      <c r="F433" s="117" t="s">
        <v>158</v>
      </c>
      <c r="G433" s="220">
        <v>226436.64</v>
      </c>
      <c r="H433" s="220">
        <v>199.2</v>
      </c>
      <c r="I433" s="201">
        <f t="shared" si="238"/>
        <v>226635.84000000003</v>
      </c>
      <c r="J433" s="201">
        <v>215869.61</v>
      </c>
      <c r="K433" s="201"/>
      <c r="L433" s="221">
        <f t="shared" si="239"/>
        <v>215869.61</v>
      </c>
      <c r="M433" s="220">
        <v>365816.81</v>
      </c>
      <c r="N433" s="201"/>
      <c r="O433" s="221">
        <f t="shared" si="240"/>
        <v>365816.81</v>
      </c>
    </row>
    <row r="434" spans="1:15" s="320" customFormat="1" ht="51.75" x14ac:dyDescent="0.25">
      <c r="A434" s="256" t="s">
        <v>310</v>
      </c>
      <c r="B434" s="34">
        <v>927</v>
      </c>
      <c r="C434" s="202" t="s">
        <v>38</v>
      </c>
      <c r="D434" s="203" t="s">
        <v>40</v>
      </c>
      <c r="E434" s="206" t="s">
        <v>165</v>
      </c>
      <c r="F434" s="204" t="s">
        <v>8</v>
      </c>
      <c r="G434" s="219">
        <f t="shared" ref="G434:N435" si="247">SUM(G435)</f>
        <v>14189868</v>
      </c>
      <c r="H434" s="219">
        <f t="shared" si="247"/>
        <v>0</v>
      </c>
      <c r="I434" s="233">
        <f t="shared" si="238"/>
        <v>14189868</v>
      </c>
      <c r="J434" s="219">
        <f t="shared" si="247"/>
        <v>14189868</v>
      </c>
      <c r="K434" s="219">
        <f t="shared" si="247"/>
        <v>0</v>
      </c>
      <c r="L434" s="188">
        <f t="shared" si="239"/>
        <v>14189868</v>
      </c>
      <c r="M434" s="219">
        <f t="shared" si="247"/>
        <v>14189868</v>
      </c>
      <c r="N434" s="219">
        <f t="shared" si="247"/>
        <v>0</v>
      </c>
      <c r="O434" s="188">
        <f t="shared" si="240"/>
        <v>14189868</v>
      </c>
    </row>
    <row r="435" spans="1:15" ht="22.5" x14ac:dyDescent="0.25">
      <c r="A435" s="235" t="s">
        <v>72</v>
      </c>
      <c r="B435" s="41">
        <v>927</v>
      </c>
      <c r="C435" s="117" t="s">
        <v>38</v>
      </c>
      <c r="D435" s="118" t="s">
        <v>40</v>
      </c>
      <c r="E435" s="124" t="s">
        <v>165</v>
      </c>
      <c r="F435" s="119" t="s">
        <v>73</v>
      </c>
      <c r="G435" s="220">
        <f t="shared" si="247"/>
        <v>14189868</v>
      </c>
      <c r="H435" s="220">
        <f t="shared" si="247"/>
        <v>0</v>
      </c>
      <c r="I435" s="201">
        <f t="shared" si="238"/>
        <v>14189868</v>
      </c>
      <c r="J435" s="220">
        <f t="shared" si="247"/>
        <v>14189868</v>
      </c>
      <c r="K435" s="220">
        <f t="shared" si="247"/>
        <v>0</v>
      </c>
      <c r="L435" s="221">
        <f t="shared" si="239"/>
        <v>14189868</v>
      </c>
      <c r="M435" s="220">
        <f t="shared" si="247"/>
        <v>14189868</v>
      </c>
      <c r="N435" s="220">
        <f t="shared" si="247"/>
        <v>0</v>
      </c>
      <c r="O435" s="221">
        <f t="shared" si="240"/>
        <v>14189868</v>
      </c>
    </row>
    <row r="436" spans="1:15" x14ac:dyDescent="0.25">
      <c r="A436" s="236" t="s">
        <v>74</v>
      </c>
      <c r="B436" s="41">
        <v>927</v>
      </c>
      <c r="C436" s="117" t="s">
        <v>38</v>
      </c>
      <c r="D436" s="118" t="s">
        <v>40</v>
      </c>
      <c r="E436" s="124" t="s">
        <v>165</v>
      </c>
      <c r="F436" s="119" t="s">
        <v>75</v>
      </c>
      <c r="G436" s="220">
        <v>14189868</v>
      </c>
      <c r="H436" s="220"/>
      <c r="I436" s="201">
        <f t="shared" si="238"/>
        <v>14189868</v>
      </c>
      <c r="J436" s="220">
        <v>14189868</v>
      </c>
      <c r="K436" s="220"/>
      <c r="L436" s="221">
        <f t="shared" si="239"/>
        <v>14189868</v>
      </c>
      <c r="M436" s="220">
        <v>14189868</v>
      </c>
      <c r="N436" s="220"/>
      <c r="O436" s="221">
        <f t="shared" si="240"/>
        <v>14189868</v>
      </c>
    </row>
    <row r="437" spans="1:15" s="320" customFormat="1" ht="102.75" x14ac:dyDescent="0.25">
      <c r="A437" s="127" t="s">
        <v>245</v>
      </c>
      <c r="B437" s="20">
        <v>927</v>
      </c>
      <c r="C437" s="202" t="s">
        <v>38</v>
      </c>
      <c r="D437" s="203" t="s">
        <v>40</v>
      </c>
      <c r="E437" s="206" t="s">
        <v>123</v>
      </c>
      <c r="F437" s="202" t="s">
        <v>8</v>
      </c>
      <c r="G437" s="219">
        <f t="shared" ref="G437:N438" si="248">SUM(G438)</f>
        <v>25001196</v>
      </c>
      <c r="H437" s="219">
        <f t="shared" si="248"/>
        <v>0</v>
      </c>
      <c r="I437" s="233">
        <f t="shared" si="238"/>
        <v>25001196</v>
      </c>
      <c r="J437" s="219">
        <f t="shared" si="248"/>
        <v>24652296</v>
      </c>
      <c r="K437" s="219">
        <f t="shared" si="248"/>
        <v>0</v>
      </c>
      <c r="L437" s="188">
        <f t="shared" si="239"/>
        <v>24652296</v>
      </c>
      <c r="M437" s="219">
        <f t="shared" si="248"/>
        <v>24612496</v>
      </c>
      <c r="N437" s="219">
        <f t="shared" si="248"/>
        <v>0</v>
      </c>
      <c r="O437" s="188">
        <f t="shared" si="240"/>
        <v>24612496</v>
      </c>
    </row>
    <row r="438" spans="1:15" ht="153.75" x14ac:dyDescent="0.25">
      <c r="A438" s="127" t="s">
        <v>248</v>
      </c>
      <c r="B438" s="21">
        <v>927</v>
      </c>
      <c r="C438" s="117" t="s">
        <v>38</v>
      </c>
      <c r="D438" s="118" t="s">
        <v>40</v>
      </c>
      <c r="E438" s="124" t="s">
        <v>249</v>
      </c>
      <c r="F438" s="117" t="s">
        <v>8</v>
      </c>
      <c r="G438" s="220">
        <f t="shared" si="248"/>
        <v>25001196</v>
      </c>
      <c r="H438" s="220">
        <f t="shared" si="248"/>
        <v>0</v>
      </c>
      <c r="I438" s="201">
        <f t="shared" si="238"/>
        <v>25001196</v>
      </c>
      <c r="J438" s="220">
        <f t="shared" si="248"/>
        <v>24652296</v>
      </c>
      <c r="K438" s="220">
        <f t="shared" si="248"/>
        <v>0</v>
      </c>
      <c r="L438" s="221">
        <f t="shared" si="239"/>
        <v>24652296</v>
      </c>
      <c r="M438" s="220">
        <f t="shared" si="248"/>
        <v>24612496</v>
      </c>
      <c r="N438" s="220">
        <f t="shared" si="248"/>
        <v>0</v>
      </c>
      <c r="O438" s="221">
        <f t="shared" si="240"/>
        <v>24612496</v>
      </c>
    </row>
    <row r="439" spans="1:15" x14ac:dyDescent="0.25">
      <c r="A439" s="22" t="s">
        <v>77</v>
      </c>
      <c r="B439" s="26">
        <v>927</v>
      </c>
      <c r="C439" s="193" t="s">
        <v>38</v>
      </c>
      <c r="D439" s="210" t="s">
        <v>40</v>
      </c>
      <c r="E439" s="124" t="s">
        <v>249</v>
      </c>
      <c r="F439" s="193" t="s">
        <v>78</v>
      </c>
      <c r="G439" s="220">
        <f>SUM(G441+G440)</f>
        <v>25001196</v>
      </c>
      <c r="H439" s="220">
        <f>SUM(H441+H440)</f>
        <v>0</v>
      </c>
      <c r="I439" s="201">
        <f t="shared" si="238"/>
        <v>25001196</v>
      </c>
      <c r="J439" s="220">
        <f t="shared" ref="J439:N439" si="249">SUM(J441+J440)</f>
        <v>24652296</v>
      </c>
      <c r="K439" s="220">
        <f t="shared" ref="K439" si="250">SUM(K441+K440)</f>
        <v>0</v>
      </c>
      <c r="L439" s="221">
        <f t="shared" si="239"/>
        <v>24652296</v>
      </c>
      <c r="M439" s="220">
        <f t="shared" si="249"/>
        <v>24612496</v>
      </c>
      <c r="N439" s="220">
        <f t="shared" si="249"/>
        <v>0</v>
      </c>
      <c r="O439" s="221">
        <f t="shared" si="240"/>
        <v>24612496</v>
      </c>
    </row>
    <row r="440" spans="1:15" x14ac:dyDescent="0.25">
      <c r="A440" s="122" t="s">
        <v>159</v>
      </c>
      <c r="B440" s="21">
        <v>927</v>
      </c>
      <c r="C440" s="117" t="s">
        <v>38</v>
      </c>
      <c r="D440" s="118" t="s">
        <v>40</v>
      </c>
      <c r="E440" s="124" t="s">
        <v>249</v>
      </c>
      <c r="F440" s="117" t="s">
        <v>158</v>
      </c>
      <c r="G440" s="220">
        <v>19154364</v>
      </c>
      <c r="H440" s="220"/>
      <c r="I440" s="201">
        <f t="shared" si="238"/>
        <v>19154364</v>
      </c>
      <c r="J440" s="220">
        <v>19154364</v>
      </c>
      <c r="K440" s="220"/>
      <c r="L440" s="221">
        <f t="shared" si="239"/>
        <v>19154364</v>
      </c>
      <c r="M440" s="220">
        <v>18301920</v>
      </c>
      <c r="N440" s="220"/>
      <c r="O440" s="221">
        <f t="shared" si="240"/>
        <v>18301920</v>
      </c>
    </row>
    <row r="441" spans="1:15" ht="26.45" customHeight="1" x14ac:dyDescent="0.25">
      <c r="A441" s="230" t="s">
        <v>162</v>
      </c>
      <c r="B441" s="21">
        <v>927</v>
      </c>
      <c r="C441" s="117" t="s">
        <v>38</v>
      </c>
      <c r="D441" s="118" t="s">
        <v>40</v>
      </c>
      <c r="E441" s="124" t="s">
        <v>249</v>
      </c>
      <c r="F441" s="117" t="s">
        <v>160</v>
      </c>
      <c r="G441" s="220">
        <v>5846832</v>
      </c>
      <c r="H441" s="220"/>
      <c r="I441" s="201">
        <f t="shared" si="238"/>
        <v>5846832</v>
      </c>
      <c r="J441" s="220">
        <v>5497932</v>
      </c>
      <c r="K441" s="220"/>
      <c r="L441" s="221">
        <f t="shared" si="239"/>
        <v>5497932</v>
      </c>
      <c r="M441" s="220">
        <v>6310576</v>
      </c>
      <c r="N441" s="220"/>
      <c r="O441" s="188">
        <f t="shared" si="240"/>
        <v>6310576</v>
      </c>
    </row>
    <row r="442" spans="1:15" ht="26.25" x14ac:dyDescent="0.25">
      <c r="A442" s="169" t="s">
        <v>254</v>
      </c>
      <c r="B442" s="64">
        <v>927</v>
      </c>
      <c r="C442" s="144" t="s">
        <v>38</v>
      </c>
      <c r="D442" s="147" t="s">
        <v>40</v>
      </c>
      <c r="E442" s="145" t="s">
        <v>240</v>
      </c>
      <c r="F442" s="144" t="s">
        <v>8</v>
      </c>
      <c r="G442" s="233">
        <f t="shared" ref="G442:N443" si="251">SUM(G443)</f>
        <v>580494.6</v>
      </c>
      <c r="H442" s="233">
        <f t="shared" si="251"/>
        <v>0</v>
      </c>
      <c r="I442" s="233">
        <f t="shared" si="238"/>
        <v>580494.6</v>
      </c>
      <c r="J442" s="233">
        <f t="shared" si="251"/>
        <v>580494.6</v>
      </c>
      <c r="K442" s="233">
        <f t="shared" si="251"/>
        <v>0</v>
      </c>
      <c r="L442" s="188">
        <f t="shared" si="239"/>
        <v>580494.6</v>
      </c>
      <c r="M442" s="233">
        <f t="shared" si="251"/>
        <v>580494.6</v>
      </c>
      <c r="N442" s="233">
        <f t="shared" si="251"/>
        <v>0</v>
      </c>
      <c r="O442" s="188">
        <f t="shared" si="240"/>
        <v>580494.6</v>
      </c>
    </row>
    <row r="443" spans="1:15" ht="24" customHeight="1" x14ac:dyDescent="0.25">
      <c r="A443" s="122" t="s">
        <v>77</v>
      </c>
      <c r="B443" s="41">
        <v>927</v>
      </c>
      <c r="C443" s="117" t="s">
        <v>38</v>
      </c>
      <c r="D443" s="210" t="s">
        <v>40</v>
      </c>
      <c r="E443" s="124" t="s">
        <v>240</v>
      </c>
      <c r="F443" s="117" t="s">
        <v>78</v>
      </c>
      <c r="G443" s="201">
        <f>SUM(G444)</f>
        <v>580494.6</v>
      </c>
      <c r="H443" s="201">
        <f>SUM(H444)</f>
        <v>0</v>
      </c>
      <c r="I443" s="201">
        <f t="shared" si="238"/>
        <v>580494.6</v>
      </c>
      <c r="J443" s="201">
        <f t="shared" si="251"/>
        <v>580494.6</v>
      </c>
      <c r="K443" s="201">
        <f t="shared" si="251"/>
        <v>0</v>
      </c>
      <c r="L443" s="221">
        <f t="shared" si="239"/>
        <v>580494.6</v>
      </c>
      <c r="M443" s="201">
        <f t="shared" si="251"/>
        <v>580494.6</v>
      </c>
      <c r="N443" s="201">
        <f t="shared" si="251"/>
        <v>0</v>
      </c>
      <c r="O443" s="221">
        <f t="shared" si="240"/>
        <v>580494.6</v>
      </c>
    </row>
    <row r="444" spans="1:15" ht="24" customHeight="1" x14ac:dyDescent="0.25">
      <c r="A444" s="230" t="s">
        <v>162</v>
      </c>
      <c r="B444" s="41">
        <v>927</v>
      </c>
      <c r="C444" s="117" t="s">
        <v>38</v>
      </c>
      <c r="D444" s="118" t="s">
        <v>40</v>
      </c>
      <c r="E444" s="124" t="s">
        <v>240</v>
      </c>
      <c r="F444" s="117" t="s">
        <v>160</v>
      </c>
      <c r="G444" s="201">
        <v>580494.6</v>
      </c>
      <c r="H444" s="201"/>
      <c r="I444" s="201">
        <f t="shared" si="238"/>
        <v>580494.6</v>
      </c>
      <c r="J444" s="201">
        <v>580494.6</v>
      </c>
      <c r="K444" s="201"/>
      <c r="L444" s="221">
        <f t="shared" si="239"/>
        <v>580494.6</v>
      </c>
      <c r="M444" s="201">
        <v>580494.6</v>
      </c>
      <c r="N444" s="201"/>
      <c r="O444" s="221">
        <f t="shared" si="240"/>
        <v>580494.6</v>
      </c>
    </row>
    <row r="445" spans="1:15" ht="26.25" x14ac:dyDescent="0.25">
      <c r="A445" s="11" t="s">
        <v>93</v>
      </c>
      <c r="B445" s="20">
        <v>927</v>
      </c>
      <c r="C445" s="202" t="s">
        <v>38</v>
      </c>
      <c r="D445" s="203" t="s">
        <v>44</v>
      </c>
      <c r="E445" s="203" t="s">
        <v>115</v>
      </c>
      <c r="F445" s="204" t="s">
        <v>8</v>
      </c>
      <c r="G445" s="219">
        <f>SUM(G446+G451)</f>
        <v>2702724</v>
      </c>
      <c r="H445" s="219">
        <f>SUM(H446+H451)</f>
        <v>0</v>
      </c>
      <c r="I445" s="233">
        <f t="shared" si="238"/>
        <v>2702724</v>
      </c>
      <c r="J445" s="219">
        <f t="shared" ref="J445:N445" si="252">SUM(J446+J451)</f>
        <v>2627724</v>
      </c>
      <c r="K445" s="219">
        <f t="shared" ref="K445" si="253">SUM(K446+K451)</f>
        <v>0</v>
      </c>
      <c r="L445" s="188">
        <f t="shared" si="239"/>
        <v>2627724</v>
      </c>
      <c r="M445" s="219">
        <f t="shared" si="252"/>
        <v>2695724</v>
      </c>
      <c r="N445" s="219">
        <f t="shared" si="252"/>
        <v>0</v>
      </c>
      <c r="O445" s="188">
        <f t="shared" si="240"/>
        <v>2695724</v>
      </c>
    </row>
    <row r="446" spans="1:15" ht="77.25" x14ac:dyDescent="0.25">
      <c r="A446" s="228" t="s">
        <v>352</v>
      </c>
      <c r="B446" s="34">
        <v>927</v>
      </c>
      <c r="C446" s="202" t="s">
        <v>38</v>
      </c>
      <c r="D446" s="203" t="s">
        <v>44</v>
      </c>
      <c r="E446" s="206" t="s">
        <v>119</v>
      </c>
      <c r="F446" s="204" t="s">
        <v>8</v>
      </c>
      <c r="G446" s="219">
        <f>SUM(G447+G449)</f>
        <v>1194420</v>
      </c>
      <c r="H446" s="219">
        <f>SUM(H447+H449)</f>
        <v>0</v>
      </c>
      <c r="I446" s="233">
        <f t="shared" si="238"/>
        <v>1194420</v>
      </c>
      <c r="J446" s="219">
        <f t="shared" ref="J446:N446" si="254">SUM(J447+J449)</f>
        <v>1194420</v>
      </c>
      <c r="K446" s="219">
        <f t="shared" ref="K446" si="255">SUM(K447+K449)</f>
        <v>0</v>
      </c>
      <c r="L446" s="188">
        <f t="shared" si="239"/>
        <v>1194420</v>
      </c>
      <c r="M446" s="219">
        <f t="shared" si="254"/>
        <v>1194420</v>
      </c>
      <c r="N446" s="219">
        <f t="shared" si="254"/>
        <v>0</v>
      </c>
      <c r="O446" s="188">
        <f t="shared" si="240"/>
        <v>1194420</v>
      </c>
    </row>
    <row r="447" spans="1:15" ht="55.5" customHeight="1" x14ac:dyDescent="0.25">
      <c r="A447" s="15" t="s">
        <v>29</v>
      </c>
      <c r="B447" s="41">
        <v>927</v>
      </c>
      <c r="C447" s="117" t="s">
        <v>38</v>
      </c>
      <c r="D447" s="118" t="s">
        <v>44</v>
      </c>
      <c r="E447" s="124" t="s">
        <v>119</v>
      </c>
      <c r="F447" s="117" t="s">
        <v>30</v>
      </c>
      <c r="G447" s="220">
        <f>SUM(G448)</f>
        <v>888854</v>
      </c>
      <c r="H447" s="220">
        <f>SUM(H448)</f>
        <v>0</v>
      </c>
      <c r="I447" s="201">
        <f t="shared" si="238"/>
        <v>888854</v>
      </c>
      <c r="J447" s="220">
        <f t="shared" ref="J447:N447" si="256">SUM(J448)</f>
        <v>888854</v>
      </c>
      <c r="K447" s="220">
        <f t="shared" si="256"/>
        <v>0</v>
      </c>
      <c r="L447" s="221">
        <f t="shared" si="239"/>
        <v>888854</v>
      </c>
      <c r="M447" s="220">
        <f t="shared" si="256"/>
        <v>888854</v>
      </c>
      <c r="N447" s="220">
        <f t="shared" si="256"/>
        <v>0</v>
      </c>
      <c r="O447" s="221">
        <f t="shared" si="240"/>
        <v>888854</v>
      </c>
    </row>
    <row r="448" spans="1:15" x14ac:dyDescent="0.25">
      <c r="A448" s="12" t="s">
        <v>31</v>
      </c>
      <c r="B448" s="41">
        <v>927</v>
      </c>
      <c r="C448" s="117" t="s">
        <v>38</v>
      </c>
      <c r="D448" s="118" t="s">
        <v>44</v>
      </c>
      <c r="E448" s="124" t="s">
        <v>119</v>
      </c>
      <c r="F448" s="117" t="s">
        <v>32</v>
      </c>
      <c r="G448" s="220">
        <v>888854</v>
      </c>
      <c r="H448" s="220"/>
      <c r="I448" s="201">
        <f t="shared" si="238"/>
        <v>888854</v>
      </c>
      <c r="J448" s="220">
        <v>888854</v>
      </c>
      <c r="K448" s="220"/>
      <c r="L448" s="221">
        <f t="shared" si="239"/>
        <v>888854</v>
      </c>
      <c r="M448" s="220">
        <v>888854</v>
      </c>
      <c r="N448" s="220"/>
      <c r="O448" s="221">
        <f t="shared" si="240"/>
        <v>888854</v>
      </c>
    </row>
    <row r="449" spans="1:15" x14ac:dyDescent="0.25">
      <c r="A449" s="15" t="s">
        <v>12</v>
      </c>
      <c r="B449" s="41">
        <v>927</v>
      </c>
      <c r="C449" s="117" t="s">
        <v>38</v>
      </c>
      <c r="D449" s="117" t="s">
        <v>44</v>
      </c>
      <c r="E449" s="124" t="s">
        <v>119</v>
      </c>
      <c r="F449" s="117" t="s">
        <v>13</v>
      </c>
      <c r="G449" s="220">
        <f>SUM(G450)</f>
        <v>305566</v>
      </c>
      <c r="H449" s="220">
        <f>SUM(H450)</f>
        <v>0</v>
      </c>
      <c r="I449" s="201">
        <f t="shared" si="238"/>
        <v>305566</v>
      </c>
      <c r="J449" s="220">
        <f t="shared" ref="J449:N449" si="257">SUM(J450)</f>
        <v>305566</v>
      </c>
      <c r="K449" s="220">
        <f t="shared" si="257"/>
        <v>0</v>
      </c>
      <c r="L449" s="221">
        <f t="shared" si="239"/>
        <v>305566</v>
      </c>
      <c r="M449" s="220">
        <f t="shared" si="257"/>
        <v>305566</v>
      </c>
      <c r="N449" s="220">
        <f t="shared" si="257"/>
        <v>0</v>
      </c>
      <c r="O449" s="221">
        <f t="shared" si="240"/>
        <v>305566</v>
      </c>
    </row>
    <row r="450" spans="1:15" ht="23.25" x14ac:dyDescent="0.25">
      <c r="A450" s="121" t="s">
        <v>157</v>
      </c>
      <c r="B450" s="41">
        <v>927</v>
      </c>
      <c r="C450" s="117" t="s">
        <v>38</v>
      </c>
      <c r="D450" s="117" t="s">
        <v>44</v>
      </c>
      <c r="E450" s="124" t="s">
        <v>119</v>
      </c>
      <c r="F450" s="117" t="s">
        <v>15</v>
      </c>
      <c r="G450" s="220">
        <v>305566</v>
      </c>
      <c r="H450" s="220"/>
      <c r="I450" s="201">
        <f t="shared" si="238"/>
        <v>305566</v>
      </c>
      <c r="J450" s="220">
        <v>305566</v>
      </c>
      <c r="K450" s="220"/>
      <c r="L450" s="221">
        <f t="shared" si="239"/>
        <v>305566</v>
      </c>
      <c r="M450" s="220">
        <v>305566</v>
      </c>
      <c r="N450" s="220"/>
      <c r="O450" s="221">
        <f t="shared" si="240"/>
        <v>305566</v>
      </c>
    </row>
    <row r="451" spans="1:15" ht="102.75" x14ac:dyDescent="0.25">
      <c r="A451" s="127" t="s">
        <v>245</v>
      </c>
      <c r="B451" s="34">
        <v>927</v>
      </c>
      <c r="C451" s="202" t="s">
        <v>38</v>
      </c>
      <c r="D451" s="203" t="s">
        <v>44</v>
      </c>
      <c r="E451" s="206" t="s">
        <v>123</v>
      </c>
      <c r="F451" s="204" t="s">
        <v>8</v>
      </c>
      <c r="G451" s="219">
        <f>SUM(G452+G457)</f>
        <v>1508304</v>
      </c>
      <c r="H451" s="219">
        <f>SUM(H452+H457)</f>
        <v>0</v>
      </c>
      <c r="I451" s="233">
        <f t="shared" si="238"/>
        <v>1508304</v>
      </c>
      <c r="J451" s="219">
        <f t="shared" ref="J451:N451" si="258">SUM(J452+J457)</f>
        <v>1433304</v>
      </c>
      <c r="K451" s="219">
        <f t="shared" ref="K451" si="259">SUM(K452+K457)</f>
        <v>0</v>
      </c>
      <c r="L451" s="188">
        <f t="shared" si="239"/>
        <v>1433304</v>
      </c>
      <c r="M451" s="219">
        <f t="shared" si="258"/>
        <v>1501304</v>
      </c>
      <c r="N451" s="219">
        <f t="shared" si="258"/>
        <v>0</v>
      </c>
      <c r="O451" s="188">
        <f t="shared" si="240"/>
        <v>1501304</v>
      </c>
    </row>
    <row r="452" spans="1:15" ht="115.5" x14ac:dyDescent="0.25">
      <c r="A452" s="127" t="s">
        <v>250</v>
      </c>
      <c r="B452" s="49">
        <v>927</v>
      </c>
      <c r="C452" s="142" t="s">
        <v>38</v>
      </c>
      <c r="D452" s="157" t="s">
        <v>44</v>
      </c>
      <c r="E452" s="159" t="s">
        <v>251</v>
      </c>
      <c r="F452" s="161" t="s">
        <v>8</v>
      </c>
      <c r="G452" s="220">
        <f>SUM(G453+G455)</f>
        <v>1433304</v>
      </c>
      <c r="H452" s="220">
        <f>SUM(H453+H455)</f>
        <v>0</v>
      </c>
      <c r="I452" s="201">
        <f t="shared" si="238"/>
        <v>1433304</v>
      </c>
      <c r="J452" s="220">
        <f t="shared" ref="J452:N452" si="260">SUM(J453+J455)</f>
        <v>1433304</v>
      </c>
      <c r="K452" s="220">
        <f t="shared" ref="K452" si="261">SUM(K453+K455)</f>
        <v>0</v>
      </c>
      <c r="L452" s="221">
        <f t="shared" si="239"/>
        <v>1433304</v>
      </c>
      <c r="M452" s="220">
        <f t="shared" si="260"/>
        <v>1433304</v>
      </c>
      <c r="N452" s="220">
        <f t="shared" si="260"/>
        <v>0</v>
      </c>
      <c r="O452" s="221">
        <f t="shared" si="240"/>
        <v>1433304</v>
      </c>
    </row>
    <row r="453" spans="1:15" ht="38.450000000000003" customHeight="1" x14ac:dyDescent="0.25">
      <c r="A453" s="12" t="s">
        <v>29</v>
      </c>
      <c r="B453" s="41">
        <v>927</v>
      </c>
      <c r="C453" s="117" t="s">
        <v>38</v>
      </c>
      <c r="D453" s="118" t="s">
        <v>44</v>
      </c>
      <c r="E453" s="124" t="s">
        <v>251</v>
      </c>
      <c r="F453" s="117" t="s">
        <v>30</v>
      </c>
      <c r="G453" s="220">
        <f>SUM(G454)</f>
        <v>1200799</v>
      </c>
      <c r="H453" s="220">
        <f>SUM(H454)</f>
        <v>0</v>
      </c>
      <c r="I453" s="201">
        <f t="shared" si="238"/>
        <v>1200799</v>
      </c>
      <c r="J453" s="220">
        <f t="shared" ref="J453:N453" si="262">SUM(J454)</f>
        <v>1200799</v>
      </c>
      <c r="K453" s="220">
        <f t="shared" si="262"/>
        <v>0</v>
      </c>
      <c r="L453" s="221">
        <f t="shared" si="239"/>
        <v>1200799</v>
      </c>
      <c r="M453" s="220">
        <f t="shared" si="262"/>
        <v>1200799</v>
      </c>
      <c r="N453" s="220">
        <f t="shared" si="262"/>
        <v>0</v>
      </c>
      <c r="O453" s="221">
        <f t="shared" si="240"/>
        <v>1200799</v>
      </c>
    </row>
    <row r="454" spans="1:15" x14ac:dyDescent="0.25">
      <c r="A454" s="12" t="s">
        <v>31</v>
      </c>
      <c r="B454" s="41">
        <v>927</v>
      </c>
      <c r="C454" s="117" t="s">
        <v>38</v>
      </c>
      <c r="D454" s="118" t="s">
        <v>44</v>
      </c>
      <c r="E454" s="159" t="s">
        <v>251</v>
      </c>
      <c r="F454" s="117" t="s">
        <v>32</v>
      </c>
      <c r="G454" s="220">
        <v>1200799</v>
      </c>
      <c r="H454" s="220"/>
      <c r="I454" s="201">
        <f t="shared" si="238"/>
        <v>1200799</v>
      </c>
      <c r="J454" s="220">
        <v>1200799</v>
      </c>
      <c r="K454" s="220"/>
      <c r="L454" s="221">
        <f t="shared" si="239"/>
        <v>1200799</v>
      </c>
      <c r="M454" s="220">
        <v>1200799</v>
      </c>
      <c r="N454" s="220"/>
      <c r="O454" s="221">
        <f t="shared" si="240"/>
        <v>1200799</v>
      </c>
    </row>
    <row r="455" spans="1:15" x14ac:dyDescent="0.25">
      <c r="A455" s="121" t="s">
        <v>12</v>
      </c>
      <c r="B455" s="41">
        <v>927</v>
      </c>
      <c r="C455" s="117" t="s">
        <v>38</v>
      </c>
      <c r="D455" s="118" t="s">
        <v>44</v>
      </c>
      <c r="E455" s="124" t="s">
        <v>251</v>
      </c>
      <c r="F455" s="193">
        <v>200</v>
      </c>
      <c r="G455" s="220">
        <f>SUM(G456)</f>
        <v>232505</v>
      </c>
      <c r="H455" s="220">
        <f>SUM(H456)</f>
        <v>0</v>
      </c>
      <c r="I455" s="201">
        <f t="shared" si="238"/>
        <v>232505</v>
      </c>
      <c r="J455" s="220">
        <f t="shared" ref="J455:N455" si="263">SUM(J456)</f>
        <v>232505</v>
      </c>
      <c r="K455" s="220">
        <f t="shared" si="263"/>
        <v>0</v>
      </c>
      <c r="L455" s="221">
        <f t="shared" si="239"/>
        <v>232505</v>
      </c>
      <c r="M455" s="220">
        <f t="shared" si="263"/>
        <v>232505</v>
      </c>
      <c r="N455" s="220">
        <f t="shared" si="263"/>
        <v>0</v>
      </c>
      <c r="O455" s="221">
        <f t="shared" si="240"/>
        <v>232505</v>
      </c>
    </row>
    <row r="456" spans="1:15" ht="23.25" x14ac:dyDescent="0.25">
      <c r="A456" s="121" t="s">
        <v>157</v>
      </c>
      <c r="B456" s="41">
        <v>927</v>
      </c>
      <c r="C456" s="117" t="s">
        <v>38</v>
      </c>
      <c r="D456" s="118" t="s">
        <v>44</v>
      </c>
      <c r="E456" s="159" t="s">
        <v>251</v>
      </c>
      <c r="F456" s="117" t="s">
        <v>15</v>
      </c>
      <c r="G456" s="220">
        <v>232505</v>
      </c>
      <c r="H456" s="220"/>
      <c r="I456" s="201">
        <f t="shared" si="238"/>
        <v>232505</v>
      </c>
      <c r="J456" s="220">
        <v>232505</v>
      </c>
      <c r="K456" s="220"/>
      <c r="L456" s="221">
        <f t="shared" si="239"/>
        <v>232505</v>
      </c>
      <c r="M456" s="220">
        <v>232505</v>
      </c>
      <c r="N456" s="220"/>
      <c r="O456" s="221">
        <f t="shared" si="240"/>
        <v>232505</v>
      </c>
    </row>
    <row r="457" spans="1:15" ht="137.44999999999999" customHeight="1" x14ac:dyDescent="0.25">
      <c r="A457" s="127" t="s">
        <v>246</v>
      </c>
      <c r="B457" s="21">
        <v>927</v>
      </c>
      <c r="C457" s="117" t="s">
        <v>38</v>
      </c>
      <c r="D457" s="118" t="s">
        <v>44</v>
      </c>
      <c r="E457" s="124" t="s">
        <v>247</v>
      </c>
      <c r="F457" s="117" t="s">
        <v>8</v>
      </c>
      <c r="G457" s="220">
        <f>SUM(G459)</f>
        <v>75000</v>
      </c>
      <c r="H457" s="220">
        <f>SUM(H459)</f>
        <v>0</v>
      </c>
      <c r="I457" s="201">
        <f t="shared" si="238"/>
        <v>75000</v>
      </c>
      <c r="J457" s="220">
        <f t="shared" ref="J457:N457" si="264">SUM(J459)</f>
        <v>0</v>
      </c>
      <c r="K457" s="220">
        <f t="shared" ref="K457" si="265">SUM(K459)</f>
        <v>0</v>
      </c>
      <c r="L457" s="188">
        <f t="shared" si="239"/>
        <v>0</v>
      </c>
      <c r="M457" s="220">
        <f t="shared" si="264"/>
        <v>68000</v>
      </c>
      <c r="N457" s="220">
        <f t="shared" si="264"/>
        <v>0</v>
      </c>
      <c r="O457" s="221">
        <f t="shared" si="240"/>
        <v>68000</v>
      </c>
    </row>
    <row r="458" spans="1:15" x14ac:dyDescent="0.25">
      <c r="A458" s="121" t="s">
        <v>12</v>
      </c>
      <c r="B458" s="26">
        <v>927</v>
      </c>
      <c r="C458" s="193" t="s">
        <v>38</v>
      </c>
      <c r="D458" s="117" t="s">
        <v>44</v>
      </c>
      <c r="E458" s="124" t="s">
        <v>247</v>
      </c>
      <c r="F458" s="193">
        <v>200</v>
      </c>
      <c r="G458" s="220">
        <f>SUM(G459)</f>
        <v>75000</v>
      </c>
      <c r="H458" s="220">
        <f>SUM(H459)</f>
        <v>0</v>
      </c>
      <c r="I458" s="201">
        <f t="shared" si="238"/>
        <v>75000</v>
      </c>
      <c r="J458" s="220">
        <f t="shared" ref="J458:N458" si="266">SUM(J459)</f>
        <v>0</v>
      </c>
      <c r="K458" s="220">
        <f t="shared" si="266"/>
        <v>0</v>
      </c>
      <c r="L458" s="188">
        <f t="shared" si="239"/>
        <v>0</v>
      </c>
      <c r="M458" s="220">
        <f t="shared" si="266"/>
        <v>68000</v>
      </c>
      <c r="N458" s="220">
        <f t="shared" si="266"/>
        <v>0</v>
      </c>
      <c r="O458" s="221">
        <f t="shared" si="240"/>
        <v>68000</v>
      </c>
    </row>
    <row r="459" spans="1:15" ht="23.25" x14ac:dyDescent="0.25">
      <c r="A459" s="121" t="s">
        <v>157</v>
      </c>
      <c r="B459" s="21">
        <v>927</v>
      </c>
      <c r="C459" s="117" t="s">
        <v>38</v>
      </c>
      <c r="D459" s="117" t="s">
        <v>44</v>
      </c>
      <c r="E459" s="124" t="s">
        <v>247</v>
      </c>
      <c r="F459" s="117" t="s">
        <v>15</v>
      </c>
      <c r="G459" s="220">
        <v>75000</v>
      </c>
      <c r="H459" s="220"/>
      <c r="I459" s="201">
        <f t="shared" si="238"/>
        <v>75000</v>
      </c>
      <c r="J459" s="220"/>
      <c r="K459" s="220"/>
      <c r="L459" s="188">
        <f t="shared" si="239"/>
        <v>0</v>
      </c>
      <c r="M459" s="220">
        <v>68000</v>
      </c>
      <c r="N459" s="220"/>
      <c r="O459" s="221">
        <f t="shared" si="240"/>
        <v>68000</v>
      </c>
    </row>
    <row r="460" spans="1:15" x14ac:dyDescent="0.25">
      <c r="A460" s="17" t="s">
        <v>94</v>
      </c>
      <c r="B460" s="20">
        <v>927</v>
      </c>
      <c r="C460" s="202" t="s">
        <v>95</v>
      </c>
      <c r="D460" s="203" t="s">
        <v>7</v>
      </c>
      <c r="E460" s="203" t="s">
        <v>115</v>
      </c>
      <c r="F460" s="204" t="s">
        <v>8</v>
      </c>
      <c r="G460" s="219">
        <f>SUM(G461)</f>
        <v>130875988.03</v>
      </c>
      <c r="H460" s="219">
        <f>SUM(H461)</f>
        <v>12590093.869999999</v>
      </c>
      <c r="I460" s="233">
        <f t="shared" si="238"/>
        <v>143466081.90000001</v>
      </c>
      <c r="J460" s="219">
        <f t="shared" ref="J460:N461" si="267">SUM(J461)</f>
        <v>0</v>
      </c>
      <c r="K460" s="219">
        <f t="shared" si="267"/>
        <v>0</v>
      </c>
      <c r="L460" s="188">
        <f t="shared" si="239"/>
        <v>0</v>
      </c>
      <c r="M460" s="219">
        <f t="shared" si="267"/>
        <v>0</v>
      </c>
      <c r="N460" s="219">
        <f t="shared" si="267"/>
        <v>0</v>
      </c>
      <c r="O460" s="188">
        <f t="shared" si="240"/>
        <v>0</v>
      </c>
    </row>
    <row r="461" spans="1:15" x14ac:dyDescent="0.25">
      <c r="A461" s="116" t="s">
        <v>296</v>
      </c>
      <c r="B461" s="20">
        <v>927</v>
      </c>
      <c r="C461" s="202" t="s">
        <v>95</v>
      </c>
      <c r="D461" s="203" t="s">
        <v>24</v>
      </c>
      <c r="E461" s="203" t="s">
        <v>115</v>
      </c>
      <c r="F461" s="204" t="s">
        <v>8</v>
      </c>
      <c r="G461" s="233">
        <f>SUM(G462)</f>
        <v>130875988.03</v>
      </c>
      <c r="H461" s="233">
        <f>SUM(H462)</f>
        <v>12590093.869999999</v>
      </c>
      <c r="I461" s="233">
        <f t="shared" si="238"/>
        <v>143466081.90000001</v>
      </c>
      <c r="J461" s="233">
        <f t="shared" si="267"/>
        <v>0</v>
      </c>
      <c r="K461" s="233">
        <f t="shared" si="267"/>
        <v>0</v>
      </c>
      <c r="L461" s="188">
        <f t="shared" si="239"/>
        <v>0</v>
      </c>
      <c r="M461" s="233">
        <f t="shared" si="267"/>
        <v>0</v>
      </c>
      <c r="N461" s="233">
        <f t="shared" si="267"/>
        <v>0</v>
      </c>
      <c r="O461" s="188">
        <f t="shared" si="240"/>
        <v>0</v>
      </c>
    </row>
    <row r="462" spans="1:15" ht="26.25" x14ac:dyDescent="0.25">
      <c r="A462" s="128" t="s">
        <v>256</v>
      </c>
      <c r="B462" s="20">
        <v>927</v>
      </c>
      <c r="C462" s="208" t="s">
        <v>95</v>
      </c>
      <c r="D462" s="144" t="s">
        <v>24</v>
      </c>
      <c r="E462" s="203" t="s">
        <v>237</v>
      </c>
      <c r="F462" s="207" t="s">
        <v>8</v>
      </c>
      <c r="G462" s="233">
        <f t="shared" ref="G462:N463" si="268">SUM(G463)</f>
        <v>130875988.03</v>
      </c>
      <c r="H462" s="233">
        <f t="shared" si="268"/>
        <v>12590093.869999999</v>
      </c>
      <c r="I462" s="233">
        <f t="shared" si="238"/>
        <v>143466081.90000001</v>
      </c>
      <c r="J462" s="233">
        <f t="shared" si="268"/>
        <v>0</v>
      </c>
      <c r="K462" s="233">
        <f t="shared" si="268"/>
        <v>0</v>
      </c>
      <c r="L462" s="188">
        <f t="shared" si="239"/>
        <v>0</v>
      </c>
      <c r="M462" s="233">
        <f t="shared" si="268"/>
        <v>0</v>
      </c>
      <c r="N462" s="233">
        <f t="shared" si="268"/>
        <v>0</v>
      </c>
      <c r="O462" s="188">
        <f t="shared" si="240"/>
        <v>0</v>
      </c>
    </row>
    <row r="463" spans="1:15" ht="22.5" x14ac:dyDescent="0.25">
      <c r="A463" s="129" t="s">
        <v>72</v>
      </c>
      <c r="B463" s="41">
        <v>927</v>
      </c>
      <c r="C463" s="123" t="s">
        <v>95</v>
      </c>
      <c r="D463" s="117" t="s">
        <v>24</v>
      </c>
      <c r="E463" s="157" t="s">
        <v>237</v>
      </c>
      <c r="F463" s="159">
        <v>400</v>
      </c>
      <c r="G463" s="201">
        <f t="shared" si="268"/>
        <v>130875988.03</v>
      </c>
      <c r="H463" s="201">
        <f t="shared" si="268"/>
        <v>12590093.869999999</v>
      </c>
      <c r="I463" s="201">
        <f t="shared" si="238"/>
        <v>143466081.90000001</v>
      </c>
      <c r="J463" s="201">
        <f t="shared" si="268"/>
        <v>0</v>
      </c>
      <c r="K463" s="201">
        <f t="shared" si="268"/>
        <v>0</v>
      </c>
      <c r="L463" s="188">
        <f t="shared" si="239"/>
        <v>0</v>
      </c>
      <c r="M463" s="201">
        <f t="shared" si="268"/>
        <v>0</v>
      </c>
      <c r="N463" s="201">
        <f t="shared" si="268"/>
        <v>0</v>
      </c>
      <c r="O463" s="188">
        <f t="shared" si="240"/>
        <v>0</v>
      </c>
    </row>
    <row r="464" spans="1:15" x14ac:dyDescent="0.25">
      <c r="A464" s="121" t="s">
        <v>74</v>
      </c>
      <c r="B464" s="41">
        <v>927</v>
      </c>
      <c r="C464" s="123" t="s">
        <v>95</v>
      </c>
      <c r="D464" s="117" t="s">
        <v>24</v>
      </c>
      <c r="E464" s="157" t="s">
        <v>237</v>
      </c>
      <c r="F464" s="159">
        <v>410</v>
      </c>
      <c r="G464" s="201">
        <f>SUM(G466)</f>
        <v>130875988.03</v>
      </c>
      <c r="H464" s="201">
        <f>SUM(H466)</f>
        <v>12590093.869999999</v>
      </c>
      <c r="I464" s="201">
        <f t="shared" si="238"/>
        <v>143466081.90000001</v>
      </c>
      <c r="J464" s="201">
        <f t="shared" ref="J464:N464" si="269">SUM(J466)</f>
        <v>0</v>
      </c>
      <c r="K464" s="201">
        <f t="shared" ref="K464" si="270">SUM(K466)</f>
        <v>0</v>
      </c>
      <c r="L464" s="188">
        <f t="shared" si="239"/>
        <v>0</v>
      </c>
      <c r="M464" s="201">
        <f t="shared" si="269"/>
        <v>0</v>
      </c>
      <c r="N464" s="201">
        <f t="shared" si="269"/>
        <v>0</v>
      </c>
      <c r="O464" s="188">
        <f t="shared" si="240"/>
        <v>0</v>
      </c>
    </row>
    <row r="465" spans="1:15" x14ac:dyDescent="0.25">
      <c r="A465" s="121" t="s">
        <v>238</v>
      </c>
      <c r="B465" s="41"/>
      <c r="C465" s="123"/>
      <c r="D465" s="117"/>
      <c r="E465" s="157"/>
      <c r="F465" s="117"/>
      <c r="G465" s="201"/>
      <c r="H465" s="201"/>
      <c r="I465" s="201">
        <f t="shared" si="238"/>
        <v>0</v>
      </c>
      <c r="J465" s="201"/>
      <c r="K465" s="201"/>
      <c r="L465" s="188">
        <f t="shared" si="239"/>
        <v>0</v>
      </c>
      <c r="M465" s="201"/>
      <c r="N465" s="201"/>
      <c r="O465" s="188">
        <f t="shared" si="240"/>
        <v>0</v>
      </c>
    </row>
    <row r="466" spans="1:15" x14ac:dyDescent="0.25">
      <c r="A466" s="156" t="s">
        <v>297</v>
      </c>
      <c r="B466" s="41">
        <v>927</v>
      </c>
      <c r="C466" s="123" t="s">
        <v>95</v>
      </c>
      <c r="D466" s="117" t="s">
        <v>24</v>
      </c>
      <c r="E466" s="124" t="s">
        <v>237</v>
      </c>
      <c r="F466" s="123" t="s">
        <v>75</v>
      </c>
      <c r="G466" s="201">
        <v>130875988.03</v>
      </c>
      <c r="H466" s="201">
        <v>12590093.869999999</v>
      </c>
      <c r="I466" s="201">
        <f t="shared" si="238"/>
        <v>143466081.90000001</v>
      </c>
      <c r="J466" s="201"/>
      <c r="K466" s="201"/>
      <c r="L466" s="188">
        <f t="shared" si="239"/>
        <v>0</v>
      </c>
      <c r="M466" s="201"/>
      <c r="N466" s="201"/>
      <c r="O466" s="188">
        <f t="shared" si="240"/>
        <v>0</v>
      </c>
    </row>
    <row r="467" spans="1:15" ht="47.25" x14ac:dyDescent="0.25">
      <c r="A467" s="300" t="s">
        <v>172</v>
      </c>
      <c r="B467" s="282" t="s">
        <v>87</v>
      </c>
      <c r="C467" s="282" t="s">
        <v>11</v>
      </c>
      <c r="D467" s="283" t="s">
        <v>7</v>
      </c>
      <c r="E467" s="283" t="s">
        <v>115</v>
      </c>
      <c r="F467" s="283" t="s">
        <v>8</v>
      </c>
      <c r="G467" s="233">
        <f>SUM(G468)</f>
        <v>0</v>
      </c>
      <c r="H467" s="233">
        <f>SUM(H468)</f>
        <v>4459502.79</v>
      </c>
      <c r="I467" s="233">
        <f t="shared" si="238"/>
        <v>4459502.79</v>
      </c>
      <c r="J467" s="201"/>
      <c r="K467" s="201"/>
      <c r="L467" s="188">
        <f t="shared" si="239"/>
        <v>0</v>
      </c>
      <c r="M467" s="201"/>
      <c r="N467" s="201"/>
      <c r="O467" s="188">
        <f t="shared" si="240"/>
        <v>0</v>
      </c>
    </row>
    <row r="468" spans="1:15" ht="33" customHeight="1" x14ac:dyDescent="0.25">
      <c r="A468" s="301" t="s">
        <v>480</v>
      </c>
      <c r="B468" s="286">
        <v>927</v>
      </c>
      <c r="C468" s="302">
        <v>14</v>
      </c>
      <c r="D468" s="278" t="s">
        <v>10</v>
      </c>
      <c r="E468" s="278" t="s">
        <v>115</v>
      </c>
      <c r="F468" s="277" t="s">
        <v>8</v>
      </c>
      <c r="G468" s="233">
        <f t="shared" ref="G468:H470" si="271">SUM(G469)</f>
        <v>0</v>
      </c>
      <c r="H468" s="233">
        <f t="shared" si="271"/>
        <v>4459502.79</v>
      </c>
      <c r="I468" s="233">
        <f t="shared" si="238"/>
        <v>4459502.79</v>
      </c>
      <c r="J468" s="201"/>
      <c r="K468" s="201"/>
      <c r="L468" s="188">
        <f t="shared" si="239"/>
        <v>0</v>
      </c>
      <c r="M468" s="201"/>
      <c r="N468" s="201"/>
      <c r="O468" s="188">
        <f t="shared" si="240"/>
        <v>0</v>
      </c>
    </row>
    <row r="469" spans="1:15" ht="56.45" customHeight="1" x14ac:dyDescent="0.25">
      <c r="A469" s="228" t="s">
        <v>392</v>
      </c>
      <c r="B469" s="281">
        <v>927</v>
      </c>
      <c r="C469" s="345">
        <v>14</v>
      </c>
      <c r="D469" s="283" t="s">
        <v>10</v>
      </c>
      <c r="E469" s="147" t="s">
        <v>391</v>
      </c>
      <c r="F469" s="292" t="s">
        <v>8</v>
      </c>
      <c r="G469" s="255">
        <f t="shared" si="271"/>
        <v>0</v>
      </c>
      <c r="H469" s="255">
        <f t="shared" si="271"/>
        <v>4459502.79</v>
      </c>
      <c r="I469" s="233">
        <f t="shared" si="238"/>
        <v>4459502.79</v>
      </c>
      <c r="J469" s="201"/>
      <c r="K469" s="201"/>
      <c r="L469" s="188">
        <f t="shared" si="239"/>
        <v>0</v>
      </c>
      <c r="M469" s="201"/>
      <c r="N469" s="201"/>
      <c r="O469" s="188">
        <f t="shared" si="240"/>
        <v>0</v>
      </c>
    </row>
    <row r="470" spans="1:15" x14ac:dyDescent="0.25">
      <c r="A470" s="156" t="s">
        <v>47</v>
      </c>
      <c r="B470" s="10">
        <v>927</v>
      </c>
      <c r="C470" s="303">
        <v>14</v>
      </c>
      <c r="D470" s="172" t="s">
        <v>10</v>
      </c>
      <c r="E470" s="157" t="s">
        <v>391</v>
      </c>
      <c r="F470" s="171" t="s">
        <v>48</v>
      </c>
      <c r="G470" s="254">
        <f t="shared" si="271"/>
        <v>0</v>
      </c>
      <c r="H470" s="254">
        <f t="shared" si="271"/>
        <v>4459502.79</v>
      </c>
      <c r="I470" s="201">
        <f t="shared" si="238"/>
        <v>4459502.79</v>
      </c>
      <c r="J470" s="201"/>
      <c r="K470" s="201"/>
      <c r="L470" s="188">
        <f t="shared" si="239"/>
        <v>0</v>
      </c>
      <c r="M470" s="201"/>
      <c r="N470" s="201"/>
      <c r="O470" s="188">
        <f t="shared" si="240"/>
        <v>0</v>
      </c>
    </row>
    <row r="471" spans="1:15" x14ac:dyDescent="0.25">
      <c r="A471" s="121" t="s">
        <v>49</v>
      </c>
      <c r="B471" s="10">
        <v>927</v>
      </c>
      <c r="C471" s="303">
        <v>14</v>
      </c>
      <c r="D471" s="172" t="s">
        <v>10</v>
      </c>
      <c r="E471" s="157" t="s">
        <v>391</v>
      </c>
      <c r="F471" s="171" t="s">
        <v>50</v>
      </c>
      <c r="G471" s="254"/>
      <c r="H471" s="254">
        <v>4459502.79</v>
      </c>
      <c r="I471" s="201">
        <f t="shared" si="238"/>
        <v>4459502.79</v>
      </c>
      <c r="J471" s="201"/>
      <c r="K471" s="201"/>
      <c r="L471" s="188">
        <f t="shared" si="239"/>
        <v>0</v>
      </c>
      <c r="M471" s="201"/>
      <c r="N471" s="201"/>
      <c r="O471" s="188">
        <f t="shared" si="240"/>
        <v>0</v>
      </c>
    </row>
    <row r="472" spans="1:15" ht="23.45" customHeight="1" x14ac:dyDescent="0.25">
      <c r="A472" s="32" t="s">
        <v>97</v>
      </c>
      <c r="B472" s="64">
        <v>928</v>
      </c>
      <c r="C472" s="144" t="s">
        <v>7</v>
      </c>
      <c r="D472" s="147" t="s">
        <v>7</v>
      </c>
      <c r="E472" s="147" t="s">
        <v>115</v>
      </c>
      <c r="F472" s="147" t="s">
        <v>8</v>
      </c>
      <c r="G472" s="219">
        <f>SUM(G473)</f>
        <v>864059</v>
      </c>
      <c r="H472" s="219">
        <f>SUM(H473)</f>
        <v>0</v>
      </c>
      <c r="I472" s="233">
        <f t="shared" si="238"/>
        <v>864059</v>
      </c>
      <c r="J472" s="219">
        <f t="shared" ref="J472:N472" si="272">SUM(J473)</f>
        <v>851159</v>
      </c>
      <c r="K472" s="219">
        <f t="shared" si="272"/>
        <v>0</v>
      </c>
      <c r="L472" s="188">
        <f t="shared" si="239"/>
        <v>851159</v>
      </c>
      <c r="M472" s="219">
        <f t="shared" si="272"/>
        <v>826159</v>
      </c>
      <c r="N472" s="219">
        <f t="shared" si="272"/>
        <v>0</v>
      </c>
      <c r="O472" s="188">
        <f t="shared" si="240"/>
        <v>826159</v>
      </c>
    </row>
    <row r="473" spans="1:15" ht="15.75" x14ac:dyDescent="0.25">
      <c r="A473" s="33" t="s">
        <v>42</v>
      </c>
      <c r="B473" s="64">
        <v>928</v>
      </c>
      <c r="C473" s="144" t="s">
        <v>22</v>
      </c>
      <c r="D473" s="147" t="s">
        <v>7</v>
      </c>
      <c r="E473" s="147" t="s">
        <v>115</v>
      </c>
      <c r="F473" s="147" t="s">
        <v>8</v>
      </c>
      <c r="G473" s="219">
        <f>SUM(G474+G478)</f>
        <v>864059</v>
      </c>
      <c r="H473" s="219">
        <f>SUM(H474+H478)</f>
        <v>0</v>
      </c>
      <c r="I473" s="233">
        <f t="shared" si="238"/>
        <v>864059</v>
      </c>
      <c r="J473" s="219">
        <f t="shared" ref="J473:N473" si="273">SUM(J474+J478)</f>
        <v>851159</v>
      </c>
      <c r="K473" s="219">
        <f t="shared" ref="K473" si="274">SUM(K474+K478)</f>
        <v>0</v>
      </c>
      <c r="L473" s="188">
        <f t="shared" si="239"/>
        <v>851159</v>
      </c>
      <c r="M473" s="219">
        <f t="shared" si="273"/>
        <v>826159</v>
      </c>
      <c r="N473" s="219">
        <f t="shared" si="273"/>
        <v>0</v>
      </c>
      <c r="O473" s="188">
        <f t="shared" si="240"/>
        <v>826159</v>
      </c>
    </row>
    <row r="474" spans="1:15" ht="39" x14ac:dyDescent="0.25">
      <c r="A474" s="27" t="s">
        <v>98</v>
      </c>
      <c r="B474" s="34">
        <v>928</v>
      </c>
      <c r="C474" s="202" t="s">
        <v>22</v>
      </c>
      <c r="D474" s="203" t="s">
        <v>24</v>
      </c>
      <c r="E474" s="203" t="s">
        <v>115</v>
      </c>
      <c r="F474" s="204" t="s">
        <v>8</v>
      </c>
      <c r="G474" s="233">
        <f t="shared" ref="G474:N476" si="275">SUM(G475)</f>
        <v>366002</v>
      </c>
      <c r="H474" s="233">
        <f t="shared" si="275"/>
        <v>0</v>
      </c>
      <c r="I474" s="233">
        <f t="shared" si="238"/>
        <v>366002</v>
      </c>
      <c r="J474" s="233">
        <f t="shared" si="275"/>
        <v>366002</v>
      </c>
      <c r="K474" s="233">
        <f t="shared" si="275"/>
        <v>0</v>
      </c>
      <c r="L474" s="188">
        <f t="shared" si="239"/>
        <v>366002</v>
      </c>
      <c r="M474" s="233">
        <f t="shared" si="275"/>
        <v>366002</v>
      </c>
      <c r="N474" s="233">
        <f t="shared" si="275"/>
        <v>0</v>
      </c>
      <c r="O474" s="188">
        <f t="shared" si="240"/>
        <v>366002</v>
      </c>
    </row>
    <row r="475" spans="1:15" ht="26.25" x14ac:dyDescent="0.25">
      <c r="A475" s="30" t="s">
        <v>99</v>
      </c>
      <c r="B475" s="64">
        <v>928</v>
      </c>
      <c r="C475" s="144" t="s">
        <v>22</v>
      </c>
      <c r="D475" s="147" t="s">
        <v>24</v>
      </c>
      <c r="E475" s="147">
        <v>7000080010</v>
      </c>
      <c r="F475" s="148" t="s">
        <v>8</v>
      </c>
      <c r="G475" s="233">
        <f t="shared" si="275"/>
        <v>366002</v>
      </c>
      <c r="H475" s="233">
        <f t="shared" si="275"/>
        <v>0</v>
      </c>
      <c r="I475" s="233">
        <f t="shared" si="238"/>
        <v>366002</v>
      </c>
      <c r="J475" s="201">
        <f t="shared" si="275"/>
        <v>366002</v>
      </c>
      <c r="K475" s="201">
        <f t="shared" si="275"/>
        <v>0</v>
      </c>
      <c r="L475" s="221">
        <f t="shared" si="239"/>
        <v>366002</v>
      </c>
      <c r="M475" s="201">
        <f t="shared" si="275"/>
        <v>366002</v>
      </c>
      <c r="N475" s="201">
        <f t="shared" si="275"/>
        <v>0</v>
      </c>
      <c r="O475" s="221">
        <f t="shared" si="240"/>
        <v>366002</v>
      </c>
    </row>
    <row r="476" spans="1:15" ht="43.5" x14ac:dyDescent="0.25">
      <c r="A476" s="29" t="s">
        <v>29</v>
      </c>
      <c r="B476" s="41">
        <v>928</v>
      </c>
      <c r="C476" s="117" t="s">
        <v>22</v>
      </c>
      <c r="D476" s="118" t="s">
        <v>24</v>
      </c>
      <c r="E476" s="118">
        <v>7000080010</v>
      </c>
      <c r="F476" s="117" t="s">
        <v>30</v>
      </c>
      <c r="G476" s="201">
        <f t="shared" si="275"/>
        <v>366002</v>
      </c>
      <c r="H476" s="201">
        <f t="shared" si="275"/>
        <v>0</v>
      </c>
      <c r="I476" s="201">
        <f t="shared" si="238"/>
        <v>366002</v>
      </c>
      <c r="J476" s="201">
        <f t="shared" si="275"/>
        <v>366002</v>
      </c>
      <c r="K476" s="201">
        <f t="shared" si="275"/>
        <v>0</v>
      </c>
      <c r="L476" s="221">
        <f t="shared" si="239"/>
        <v>366002</v>
      </c>
      <c r="M476" s="201">
        <f t="shared" si="275"/>
        <v>366002</v>
      </c>
      <c r="N476" s="201">
        <f t="shared" si="275"/>
        <v>0</v>
      </c>
      <c r="O476" s="221">
        <f t="shared" si="240"/>
        <v>366002</v>
      </c>
    </row>
    <row r="477" spans="1:15" x14ac:dyDescent="0.25">
      <c r="A477" s="28" t="s">
        <v>31</v>
      </c>
      <c r="B477" s="41">
        <v>928</v>
      </c>
      <c r="C477" s="117" t="s">
        <v>22</v>
      </c>
      <c r="D477" s="118" t="s">
        <v>24</v>
      </c>
      <c r="E477" s="118">
        <v>7000080010</v>
      </c>
      <c r="F477" s="117" t="s">
        <v>32</v>
      </c>
      <c r="G477" s="201">
        <v>366002</v>
      </c>
      <c r="H477" s="201"/>
      <c r="I477" s="201">
        <f t="shared" si="238"/>
        <v>366002</v>
      </c>
      <c r="J477" s="201">
        <v>366002</v>
      </c>
      <c r="K477" s="201"/>
      <c r="L477" s="221">
        <f t="shared" si="239"/>
        <v>366002</v>
      </c>
      <c r="M477" s="201">
        <v>366002</v>
      </c>
      <c r="N477" s="201"/>
      <c r="O477" s="221">
        <f t="shared" si="240"/>
        <v>366002</v>
      </c>
    </row>
    <row r="478" spans="1:15" ht="51.75" x14ac:dyDescent="0.25">
      <c r="A478" s="27" t="s">
        <v>100</v>
      </c>
      <c r="B478" s="34">
        <v>928</v>
      </c>
      <c r="C478" s="202" t="s">
        <v>22</v>
      </c>
      <c r="D478" s="203" t="s">
        <v>10</v>
      </c>
      <c r="E478" s="203" t="s">
        <v>115</v>
      </c>
      <c r="F478" s="204" t="s">
        <v>8</v>
      </c>
      <c r="G478" s="219">
        <f>SUM(G479)</f>
        <v>498057</v>
      </c>
      <c r="H478" s="219">
        <f>SUM(H479)</f>
        <v>0</v>
      </c>
      <c r="I478" s="233">
        <f t="shared" si="238"/>
        <v>498057</v>
      </c>
      <c r="J478" s="219">
        <f t="shared" ref="J478:N478" si="276">SUM(J479)</f>
        <v>485157</v>
      </c>
      <c r="K478" s="219">
        <f t="shared" si="276"/>
        <v>0</v>
      </c>
      <c r="L478" s="188">
        <f t="shared" si="239"/>
        <v>485157</v>
      </c>
      <c r="M478" s="219">
        <f t="shared" si="276"/>
        <v>460157</v>
      </c>
      <c r="N478" s="219">
        <f t="shared" si="276"/>
        <v>0</v>
      </c>
      <c r="O478" s="188">
        <f t="shared" si="240"/>
        <v>460157</v>
      </c>
    </row>
    <row r="479" spans="1:15" ht="26.25" x14ac:dyDescent="0.25">
      <c r="A479" s="31" t="s">
        <v>101</v>
      </c>
      <c r="B479" s="64">
        <v>928</v>
      </c>
      <c r="C479" s="144" t="s">
        <v>22</v>
      </c>
      <c r="D479" s="144" t="s">
        <v>10</v>
      </c>
      <c r="E479" s="148" t="s">
        <v>233</v>
      </c>
      <c r="F479" s="144" t="s">
        <v>8</v>
      </c>
      <c r="G479" s="233">
        <f>SUM(G480+G482+G484)</f>
        <v>498057</v>
      </c>
      <c r="H479" s="233">
        <f>SUM(H480+H482+H484)</f>
        <v>0</v>
      </c>
      <c r="I479" s="233">
        <f t="shared" si="238"/>
        <v>498057</v>
      </c>
      <c r="J479" s="233">
        <f t="shared" ref="J479:N479" si="277">SUM(J480+J482+J484)</f>
        <v>485157</v>
      </c>
      <c r="K479" s="201">
        <f t="shared" ref="K479" si="278">SUM(K480+K482+K484)</f>
        <v>0</v>
      </c>
      <c r="L479" s="188">
        <f t="shared" si="239"/>
        <v>485157</v>
      </c>
      <c r="M479" s="233">
        <f t="shared" si="277"/>
        <v>460157</v>
      </c>
      <c r="N479" s="201">
        <f t="shared" si="277"/>
        <v>0</v>
      </c>
      <c r="O479" s="188">
        <f t="shared" si="240"/>
        <v>460157</v>
      </c>
    </row>
    <row r="480" spans="1:15" ht="36.6" customHeight="1" x14ac:dyDescent="0.25">
      <c r="A480" s="29" t="s">
        <v>29</v>
      </c>
      <c r="B480" s="41">
        <v>928</v>
      </c>
      <c r="C480" s="117" t="s">
        <v>22</v>
      </c>
      <c r="D480" s="117" t="s">
        <v>10</v>
      </c>
      <c r="E480" s="119" t="s">
        <v>233</v>
      </c>
      <c r="F480" s="117" t="s">
        <v>30</v>
      </c>
      <c r="G480" s="201">
        <f>SUM(G481)</f>
        <v>440057</v>
      </c>
      <c r="H480" s="201">
        <f>SUM(H481)</f>
        <v>0</v>
      </c>
      <c r="I480" s="201">
        <f t="shared" si="238"/>
        <v>440057</v>
      </c>
      <c r="J480" s="201">
        <f t="shared" ref="J480:N480" si="279">SUM(J481)</f>
        <v>440057</v>
      </c>
      <c r="K480" s="201">
        <f t="shared" si="279"/>
        <v>0</v>
      </c>
      <c r="L480" s="221">
        <f t="shared" si="239"/>
        <v>440057</v>
      </c>
      <c r="M480" s="201">
        <f t="shared" si="279"/>
        <v>440057</v>
      </c>
      <c r="N480" s="201">
        <f t="shared" si="279"/>
        <v>0</v>
      </c>
      <c r="O480" s="221">
        <f t="shared" si="240"/>
        <v>440057</v>
      </c>
    </row>
    <row r="481" spans="1:15" x14ac:dyDescent="0.25">
      <c r="A481" s="28" t="s">
        <v>31</v>
      </c>
      <c r="B481" s="41">
        <v>928</v>
      </c>
      <c r="C481" s="117" t="s">
        <v>22</v>
      </c>
      <c r="D481" s="117" t="s">
        <v>10</v>
      </c>
      <c r="E481" s="119" t="s">
        <v>233</v>
      </c>
      <c r="F481" s="117" t="s">
        <v>32</v>
      </c>
      <c r="G481" s="201">
        <v>440057</v>
      </c>
      <c r="H481" s="201"/>
      <c r="I481" s="201">
        <f t="shared" si="238"/>
        <v>440057</v>
      </c>
      <c r="J481" s="201">
        <v>440057</v>
      </c>
      <c r="K481" s="201"/>
      <c r="L481" s="221">
        <f t="shared" si="239"/>
        <v>440057</v>
      </c>
      <c r="M481" s="201">
        <v>440057</v>
      </c>
      <c r="N481" s="201"/>
      <c r="O481" s="221">
        <f t="shared" si="240"/>
        <v>440057</v>
      </c>
    </row>
    <row r="482" spans="1:15" x14ac:dyDescent="0.25">
      <c r="A482" s="29" t="s">
        <v>12</v>
      </c>
      <c r="B482" s="41">
        <v>928</v>
      </c>
      <c r="C482" s="117" t="s">
        <v>22</v>
      </c>
      <c r="D482" s="117" t="s">
        <v>10</v>
      </c>
      <c r="E482" s="119" t="s">
        <v>233</v>
      </c>
      <c r="F482" s="117" t="s">
        <v>13</v>
      </c>
      <c r="G482" s="201">
        <f>SUM(G483)</f>
        <v>47600</v>
      </c>
      <c r="H482" s="201">
        <f>SUM(H483)</f>
        <v>0</v>
      </c>
      <c r="I482" s="201">
        <f t="shared" si="238"/>
        <v>47600</v>
      </c>
      <c r="J482" s="201">
        <f t="shared" ref="J482:N482" si="280">SUM(J483)</f>
        <v>34700</v>
      </c>
      <c r="K482" s="201">
        <f t="shared" si="280"/>
        <v>0</v>
      </c>
      <c r="L482" s="221">
        <f t="shared" si="239"/>
        <v>34700</v>
      </c>
      <c r="M482" s="201">
        <f t="shared" si="280"/>
        <v>9700</v>
      </c>
      <c r="N482" s="201">
        <f t="shared" si="280"/>
        <v>0</v>
      </c>
      <c r="O482" s="221">
        <f t="shared" si="240"/>
        <v>9700</v>
      </c>
    </row>
    <row r="483" spans="1:15" ht="23.25" x14ac:dyDescent="0.25">
      <c r="A483" s="121" t="s">
        <v>157</v>
      </c>
      <c r="B483" s="41">
        <v>928</v>
      </c>
      <c r="C483" s="117" t="s">
        <v>22</v>
      </c>
      <c r="D483" s="117" t="s">
        <v>10</v>
      </c>
      <c r="E483" s="119" t="s">
        <v>233</v>
      </c>
      <c r="F483" s="117" t="s">
        <v>15</v>
      </c>
      <c r="G483" s="201">
        <v>47600</v>
      </c>
      <c r="H483" s="201"/>
      <c r="I483" s="201">
        <f t="shared" ref="I483:I502" si="281">SUM(G483+H483)</f>
        <v>47600</v>
      </c>
      <c r="J483" s="201">
        <v>34700</v>
      </c>
      <c r="K483" s="201"/>
      <c r="L483" s="221">
        <f t="shared" si="239"/>
        <v>34700</v>
      </c>
      <c r="M483" s="201">
        <v>9700</v>
      </c>
      <c r="N483" s="201"/>
      <c r="O483" s="221">
        <f t="shared" si="240"/>
        <v>9700</v>
      </c>
    </row>
    <row r="484" spans="1:15" x14ac:dyDescent="0.25">
      <c r="A484" s="28" t="s">
        <v>35</v>
      </c>
      <c r="B484" s="41">
        <v>928</v>
      </c>
      <c r="C484" s="117" t="s">
        <v>22</v>
      </c>
      <c r="D484" s="117" t="s">
        <v>10</v>
      </c>
      <c r="E484" s="119" t="s">
        <v>233</v>
      </c>
      <c r="F484" s="117" t="s">
        <v>36</v>
      </c>
      <c r="G484" s="201">
        <f>SUM(G485)</f>
        <v>10400</v>
      </c>
      <c r="H484" s="201">
        <f>SUM(H485)</f>
        <v>0</v>
      </c>
      <c r="I484" s="201">
        <f t="shared" si="281"/>
        <v>10400</v>
      </c>
      <c r="J484" s="201">
        <f t="shared" ref="J484:N484" si="282">SUM(J485)</f>
        <v>10400</v>
      </c>
      <c r="K484" s="201">
        <f t="shared" si="282"/>
        <v>0</v>
      </c>
      <c r="L484" s="221">
        <f t="shared" ref="L484:L502" si="283">SUM(J484+K484)</f>
        <v>10400</v>
      </c>
      <c r="M484" s="201">
        <f t="shared" si="282"/>
        <v>10400</v>
      </c>
      <c r="N484" s="201">
        <f t="shared" si="282"/>
        <v>0</v>
      </c>
      <c r="O484" s="221">
        <f t="shared" ref="O484:O502" si="284">SUM(M484+N484)</f>
        <v>10400</v>
      </c>
    </row>
    <row r="485" spans="1:15" x14ac:dyDescent="0.25">
      <c r="A485" s="28" t="s">
        <v>139</v>
      </c>
      <c r="B485" s="41">
        <v>928</v>
      </c>
      <c r="C485" s="117" t="s">
        <v>22</v>
      </c>
      <c r="D485" s="117" t="s">
        <v>10</v>
      </c>
      <c r="E485" s="119" t="s">
        <v>233</v>
      </c>
      <c r="F485" s="117" t="s">
        <v>138</v>
      </c>
      <c r="G485" s="201">
        <v>10400</v>
      </c>
      <c r="H485" s="201"/>
      <c r="I485" s="201">
        <f t="shared" si="281"/>
        <v>10400</v>
      </c>
      <c r="J485" s="201">
        <v>10400</v>
      </c>
      <c r="K485" s="201"/>
      <c r="L485" s="221">
        <f t="shared" si="283"/>
        <v>10400</v>
      </c>
      <c r="M485" s="201">
        <v>10400</v>
      </c>
      <c r="N485" s="201"/>
      <c r="O485" s="221">
        <f t="shared" si="284"/>
        <v>10400</v>
      </c>
    </row>
    <row r="486" spans="1:15" ht="36" x14ac:dyDescent="0.25">
      <c r="A486" s="39" t="s">
        <v>102</v>
      </c>
      <c r="B486" s="64">
        <v>929</v>
      </c>
      <c r="C486" s="144" t="s">
        <v>7</v>
      </c>
      <c r="D486" s="147" t="s">
        <v>7</v>
      </c>
      <c r="E486" s="147" t="s">
        <v>115</v>
      </c>
      <c r="F486" s="147" t="s">
        <v>8</v>
      </c>
      <c r="G486" s="188">
        <f t="shared" ref="G486:N487" si="285">SUM(G487)</f>
        <v>1037860</v>
      </c>
      <c r="H486" s="188">
        <f t="shared" si="285"/>
        <v>0</v>
      </c>
      <c r="I486" s="233">
        <f t="shared" si="281"/>
        <v>1037860</v>
      </c>
      <c r="J486" s="188">
        <f t="shared" si="285"/>
        <v>1030898</v>
      </c>
      <c r="K486" s="188">
        <f t="shared" si="285"/>
        <v>0</v>
      </c>
      <c r="L486" s="188">
        <f t="shared" si="283"/>
        <v>1030898</v>
      </c>
      <c r="M486" s="188">
        <f t="shared" si="285"/>
        <v>1011498</v>
      </c>
      <c r="N486" s="188">
        <f t="shared" si="285"/>
        <v>0</v>
      </c>
      <c r="O486" s="188">
        <f t="shared" si="284"/>
        <v>1011498</v>
      </c>
    </row>
    <row r="487" spans="1:15" ht="18" x14ac:dyDescent="0.25">
      <c r="A487" s="38" t="s">
        <v>42</v>
      </c>
      <c r="B487" s="149" t="s">
        <v>103</v>
      </c>
      <c r="C487" s="146" t="s">
        <v>22</v>
      </c>
      <c r="D487" s="148" t="s">
        <v>7</v>
      </c>
      <c r="E487" s="147" t="s">
        <v>115</v>
      </c>
      <c r="F487" s="144" t="s">
        <v>8</v>
      </c>
      <c r="G487" s="188">
        <f t="shared" si="285"/>
        <v>1037860</v>
      </c>
      <c r="H487" s="188">
        <f t="shared" si="285"/>
        <v>0</v>
      </c>
      <c r="I487" s="233">
        <f t="shared" si="281"/>
        <v>1037860</v>
      </c>
      <c r="J487" s="188">
        <f t="shared" si="285"/>
        <v>1030898</v>
      </c>
      <c r="K487" s="188">
        <f t="shared" si="285"/>
        <v>0</v>
      </c>
      <c r="L487" s="188">
        <f t="shared" si="283"/>
        <v>1030898</v>
      </c>
      <c r="M487" s="188">
        <f t="shared" si="285"/>
        <v>1011498</v>
      </c>
      <c r="N487" s="188">
        <f t="shared" si="285"/>
        <v>0</v>
      </c>
      <c r="O487" s="188">
        <f t="shared" si="284"/>
        <v>1011498</v>
      </c>
    </row>
    <row r="488" spans="1:15" ht="39" x14ac:dyDescent="0.25">
      <c r="A488" s="35" t="s">
        <v>43</v>
      </c>
      <c r="B488" s="208" t="s">
        <v>103</v>
      </c>
      <c r="C488" s="207" t="s">
        <v>22</v>
      </c>
      <c r="D488" s="204" t="s">
        <v>44</v>
      </c>
      <c r="E488" s="203" t="s">
        <v>115</v>
      </c>
      <c r="F488" s="202" t="s">
        <v>8</v>
      </c>
      <c r="G488" s="188">
        <f>SUM(G489+G492+G499)</f>
        <v>1037860</v>
      </c>
      <c r="H488" s="188">
        <f>SUM(H489+H492+H499)</f>
        <v>0</v>
      </c>
      <c r="I488" s="233">
        <f t="shared" si="281"/>
        <v>1037860</v>
      </c>
      <c r="J488" s="188">
        <f t="shared" ref="J488:N488" si="286">SUM(J489+J492+J499)</f>
        <v>1030898</v>
      </c>
      <c r="K488" s="188">
        <f t="shared" ref="K488" si="287">SUM(K489+K492+K499)</f>
        <v>0</v>
      </c>
      <c r="L488" s="188">
        <f t="shared" si="283"/>
        <v>1030898</v>
      </c>
      <c r="M488" s="188">
        <f t="shared" si="286"/>
        <v>1011498</v>
      </c>
      <c r="N488" s="188">
        <f t="shared" si="286"/>
        <v>0</v>
      </c>
      <c r="O488" s="188">
        <f t="shared" si="284"/>
        <v>1011498</v>
      </c>
    </row>
    <row r="489" spans="1:15" ht="39" x14ac:dyDescent="0.25">
      <c r="A489" s="128" t="s">
        <v>234</v>
      </c>
      <c r="B489" s="208" t="s">
        <v>103</v>
      </c>
      <c r="C489" s="207" t="s">
        <v>22</v>
      </c>
      <c r="D489" s="204" t="s">
        <v>44</v>
      </c>
      <c r="E489" s="203">
        <v>7000080050</v>
      </c>
      <c r="F489" s="202" t="s">
        <v>8</v>
      </c>
      <c r="G489" s="233">
        <f t="shared" ref="G489:N490" si="288">SUM(G490)</f>
        <v>767162</v>
      </c>
      <c r="H489" s="233">
        <f t="shared" si="288"/>
        <v>0</v>
      </c>
      <c r="I489" s="233">
        <f t="shared" si="281"/>
        <v>767162</v>
      </c>
      <c r="J489" s="233">
        <f t="shared" si="288"/>
        <v>882602</v>
      </c>
      <c r="K489" s="233">
        <f t="shared" si="288"/>
        <v>0</v>
      </c>
      <c r="L489" s="188">
        <f t="shared" si="283"/>
        <v>882602</v>
      </c>
      <c r="M489" s="233">
        <f t="shared" si="288"/>
        <v>882602</v>
      </c>
      <c r="N489" s="233">
        <f t="shared" si="288"/>
        <v>0</v>
      </c>
      <c r="O489" s="188">
        <f t="shared" si="284"/>
        <v>882602</v>
      </c>
    </row>
    <row r="490" spans="1:15" ht="34.5" x14ac:dyDescent="0.25">
      <c r="A490" s="36" t="s">
        <v>29</v>
      </c>
      <c r="B490" s="123" t="s">
        <v>103</v>
      </c>
      <c r="C490" s="125" t="s">
        <v>22</v>
      </c>
      <c r="D490" s="119" t="s">
        <v>44</v>
      </c>
      <c r="E490" s="157">
        <v>7000080050</v>
      </c>
      <c r="F490" s="117" t="s">
        <v>30</v>
      </c>
      <c r="G490" s="201">
        <f t="shared" si="288"/>
        <v>767162</v>
      </c>
      <c r="H490" s="201">
        <f t="shared" si="288"/>
        <v>0</v>
      </c>
      <c r="I490" s="201">
        <f t="shared" si="281"/>
        <v>767162</v>
      </c>
      <c r="J490" s="201">
        <f t="shared" si="288"/>
        <v>882602</v>
      </c>
      <c r="K490" s="201">
        <f t="shared" si="288"/>
        <v>0</v>
      </c>
      <c r="L490" s="221">
        <f t="shared" si="283"/>
        <v>882602</v>
      </c>
      <c r="M490" s="201">
        <f t="shared" si="288"/>
        <v>882602</v>
      </c>
      <c r="N490" s="201">
        <f t="shared" si="288"/>
        <v>0</v>
      </c>
      <c r="O490" s="221">
        <f t="shared" si="284"/>
        <v>882602</v>
      </c>
    </row>
    <row r="491" spans="1:15" x14ac:dyDescent="0.25">
      <c r="A491" s="36" t="s">
        <v>31</v>
      </c>
      <c r="B491" s="123" t="s">
        <v>103</v>
      </c>
      <c r="C491" s="125" t="s">
        <v>22</v>
      </c>
      <c r="D491" s="119" t="s">
        <v>44</v>
      </c>
      <c r="E491" s="157">
        <v>7000080050</v>
      </c>
      <c r="F491" s="117" t="s">
        <v>32</v>
      </c>
      <c r="G491" s="201">
        <v>767162</v>
      </c>
      <c r="H491" s="201"/>
      <c r="I491" s="201">
        <f t="shared" si="281"/>
        <v>767162</v>
      </c>
      <c r="J491" s="201">
        <v>882602</v>
      </c>
      <c r="K491" s="201"/>
      <c r="L491" s="221">
        <f t="shared" si="283"/>
        <v>882602</v>
      </c>
      <c r="M491" s="201">
        <v>882602</v>
      </c>
      <c r="N491" s="201"/>
      <c r="O491" s="221">
        <f t="shared" si="284"/>
        <v>882602</v>
      </c>
    </row>
    <row r="492" spans="1:15" ht="26.25" x14ac:dyDescent="0.25">
      <c r="A492" s="132" t="s">
        <v>101</v>
      </c>
      <c r="B492" s="208" t="s">
        <v>103</v>
      </c>
      <c r="C492" s="207" t="s">
        <v>22</v>
      </c>
      <c r="D492" s="204" t="s">
        <v>44</v>
      </c>
      <c r="E492" s="203">
        <v>7000080040</v>
      </c>
      <c r="F492" s="202" t="s">
        <v>8</v>
      </c>
      <c r="G492" s="233">
        <f>SUM(G493+G495+G497)</f>
        <v>155258</v>
      </c>
      <c r="H492" s="233">
        <f>SUM(H493+H495+H497)</f>
        <v>-23000</v>
      </c>
      <c r="I492" s="233">
        <f t="shared" si="281"/>
        <v>132258</v>
      </c>
      <c r="J492" s="233">
        <f t="shared" ref="J492:N492" si="289">SUM(J493+J495+J497)</f>
        <v>148296</v>
      </c>
      <c r="K492" s="233">
        <f t="shared" ref="K492" si="290">SUM(K493+K495+K497)</f>
        <v>0</v>
      </c>
      <c r="L492" s="188">
        <f t="shared" si="283"/>
        <v>148296</v>
      </c>
      <c r="M492" s="233">
        <f t="shared" si="289"/>
        <v>128896</v>
      </c>
      <c r="N492" s="233">
        <f t="shared" si="289"/>
        <v>0</v>
      </c>
      <c r="O492" s="188">
        <f t="shared" si="284"/>
        <v>128896</v>
      </c>
    </row>
    <row r="493" spans="1:15" ht="49.5" customHeight="1" x14ac:dyDescent="0.25">
      <c r="A493" s="37" t="s">
        <v>29</v>
      </c>
      <c r="B493" s="123" t="s">
        <v>103</v>
      </c>
      <c r="C493" s="125" t="s">
        <v>22</v>
      </c>
      <c r="D493" s="119" t="s">
        <v>44</v>
      </c>
      <c r="E493" s="119" t="s">
        <v>233</v>
      </c>
      <c r="F493" s="117" t="s">
        <v>30</v>
      </c>
      <c r="G493" s="201">
        <f>SUM(G494)</f>
        <v>127596</v>
      </c>
      <c r="H493" s="201">
        <f>SUM(H494)</f>
        <v>-23000</v>
      </c>
      <c r="I493" s="201">
        <f t="shared" si="281"/>
        <v>104596</v>
      </c>
      <c r="J493" s="201">
        <f t="shared" ref="J493:N493" si="291">SUM(J494)</f>
        <v>127596</v>
      </c>
      <c r="K493" s="201">
        <f t="shared" si="291"/>
        <v>0</v>
      </c>
      <c r="L493" s="221">
        <f t="shared" si="283"/>
        <v>127596</v>
      </c>
      <c r="M493" s="201">
        <f t="shared" si="291"/>
        <v>127596</v>
      </c>
      <c r="N493" s="201">
        <f t="shared" si="291"/>
        <v>0</v>
      </c>
      <c r="O493" s="221">
        <f t="shared" si="284"/>
        <v>127596</v>
      </c>
    </row>
    <row r="494" spans="1:15" x14ac:dyDescent="0.25">
      <c r="A494" s="36" t="s">
        <v>31</v>
      </c>
      <c r="B494" s="123" t="s">
        <v>103</v>
      </c>
      <c r="C494" s="125" t="s">
        <v>22</v>
      </c>
      <c r="D494" s="119" t="s">
        <v>44</v>
      </c>
      <c r="E494" s="119" t="s">
        <v>233</v>
      </c>
      <c r="F494" s="117" t="s">
        <v>32</v>
      </c>
      <c r="G494" s="201">
        <v>127596</v>
      </c>
      <c r="H494" s="201">
        <v>-23000</v>
      </c>
      <c r="I494" s="201">
        <f t="shared" si="281"/>
        <v>104596</v>
      </c>
      <c r="J494" s="201">
        <v>127596</v>
      </c>
      <c r="K494" s="201"/>
      <c r="L494" s="221">
        <f t="shared" si="283"/>
        <v>127596</v>
      </c>
      <c r="M494" s="201">
        <v>127596</v>
      </c>
      <c r="N494" s="201"/>
      <c r="O494" s="221">
        <f t="shared" si="284"/>
        <v>127596</v>
      </c>
    </row>
    <row r="495" spans="1:15" x14ac:dyDescent="0.25">
      <c r="A495" s="37" t="s">
        <v>12</v>
      </c>
      <c r="B495" s="123" t="s">
        <v>103</v>
      </c>
      <c r="C495" s="125" t="s">
        <v>22</v>
      </c>
      <c r="D495" s="119" t="s">
        <v>44</v>
      </c>
      <c r="E495" s="119" t="s">
        <v>233</v>
      </c>
      <c r="F495" s="117" t="s">
        <v>13</v>
      </c>
      <c r="G495" s="201">
        <f>SUM(G496)</f>
        <v>26862</v>
      </c>
      <c r="H495" s="201">
        <f>SUM(H496)</f>
        <v>0</v>
      </c>
      <c r="I495" s="201">
        <f t="shared" si="281"/>
        <v>26862</v>
      </c>
      <c r="J495" s="201">
        <f t="shared" ref="J495:N495" si="292">SUM(J496)</f>
        <v>19900</v>
      </c>
      <c r="K495" s="201">
        <f t="shared" si="292"/>
        <v>0</v>
      </c>
      <c r="L495" s="221">
        <f t="shared" si="283"/>
        <v>19900</v>
      </c>
      <c r="M495" s="201">
        <f t="shared" si="292"/>
        <v>500</v>
      </c>
      <c r="N495" s="201">
        <f t="shared" si="292"/>
        <v>0</v>
      </c>
      <c r="O495" s="221">
        <f t="shared" si="284"/>
        <v>500</v>
      </c>
    </row>
    <row r="496" spans="1:15" ht="23.25" x14ac:dyDescent="0.25">
      <c r="A496" s="121" t="s">
        <v>157</v>
      </c>
      <c r="B496" s="123" t="s">
        <v>103</v>
      </c>
      <c r="C496" s="125" t="s">
        <v>22</v>
      </c>
      <c r="D496" s="119" t="s">
        <v>44</v>
      </c>
      <c r="E496" s="119" t="s">
        <v>233</v>
      </c>
      <c r="F496" s="117" t="s">
        <v>15</v>
      </c>
      <c r="G496" s="201">
        <v>26862</v>
      </c>
      <c r="H496" s="201"/>
      <c r="I496" s="201">
        <f t="shared" si="281"/>
        <v>26862</v>
      </c>
      <c r="J496" s="201">
        <v>19900</v>
      </c>
      <c r="K496" s="201"/>
      <c r="L496" s="221">
        <f t="shared" si="283"/>
        <v>19900</v>
      </c>
      <c r="M496" s="201">
        <v>500</v>
      </c>
      <c r="N496" s="201"/>
      <c r="O496" s="221">
        <f t="shared" si="284"/>
        <v>500</v>
      </c>
    </row>
    <row r="497" spans="1:15" x14ac:dyDescent="0.25">
      <c r="A497" s="37" t="s">
        <v>35</v>
      </c>
      <c r="B497" s="123" t="s">
        <v>103</v>
      </c>
      <c r="C497" s="125" t="s">
        <v>22</v>
      </c>
      <c r="D497" s="119" t="s">
        <v>44</v>
      </c>
      <c r="E497" s="119" t="s">
        <v>233</v>
      </c>
      <c r="F497" s="117" t="s">
        <v>36</v>
      </c>
      <c r="G497" s="201">
        <f>SUM(G498)</f>
        <v>800</v>
      </c>
      <c r="H497" s="201">
        <f>SUM(H498)</f>
        <v>0</v>
      </c>
      <c r="I497" s="201">
        <f t="shared" si="281"/>
        <v>800</v>
      </c>
      <c r="J497" s="201">
        <f t="shared" ref="J497:N497" si="293">SUM(J498)</f>
        <v>800</v>
      </c>
      <c r="K497" s="201">
        <f t="shared" si="293"/>
        <v>0</v>
      </c>
      <c r="L497" s="221">
        <f t="shared" si="283"/>
        <v>800</v>
      </c>
      <c r="M497" s="201">
        <f t="shared" si="293"/>
        <v>800</v>
      </c>
      <c r="N497" s="201">
        <f t="shared" si="293"/>
        <v>0</v>
      </c>
      <c r="O497" s="221">
        <f t="shared" si="284"/>
        <v>800</v>
      </c>
    </row>
    <row r="498" spans="1:15" x14ac:dyDescent="0.25">
      <c r="A498" s="121" t="s">
        <v>139</v>
      </c>
      <c r="B498" s="123" t="s">
        <v>103</v>
      </c>
      <c r="C498" s="125" t="s">
        <v>22</v>
      </c>
      <c r="D498" s="119" t="s">
        <v>44</v>
      </c>
      <c r="E498" s="119" t="s">
        <v>233</v>
      </c>
      <c r="F498" s="117" t="s">
        <v>138</v>
      </c>
      <c r="G498" s="201">
        <v>800</v>
      </c>
      <c r="H498" s="201"/>
      <c r="I498" s="201">
        <f t="shared" si="281"/>
        <v>800</v>
      </c>
      <c r="J498" s="201">
        <v>800</v>
      </c>
      <c r="K498" s="201"/>
      <c r="L498" s="221">
        <f t="shared" si="283"/>
        <v>800</v>
      </c>
      <c r="M498" s="201">
        <v>800</v>
      </c>
      <c r="N498" s="201"/>
      <c r="O498" s="221">
        <f t="shared" si="284"/>
        <v>800</v>
      </c>
    </row>
    <row r="499" spans="1:15" ht="64.5" x14ac:dyDescent="0.25">
      <c r="A499" s="228" t="s">
        <v>275</v>
      </c>
      <c r="B499" s="276" t="s">
        <v>103</v>
      </c>
      <c r="C499" s="277" t="s">
        <v>22</v>
      </c>
      <c r="D499" s="277" t="s">
        <v>44</v>
      </c>
      <c r="E499" s="278">
        <v>7000084200</v>
      </c>
      <c r="F499" s="276" t="s">
        <v>8</v>
      </c>
      <c r="G499" s="233">
        <f t="shared" ref="G499:N500" si="294">SUM(G500)</f>
        <v>115440</v>
      </c>
      <c r="H499" s="233">
        <f t="shared" si="294"/>
        <v>23000</v>
      </c>
      <c r="I499" s="233">
        <f t="shared" si="281"/>
        <v>138440</v>
      </c>
      <c r="J499" s="233">
        <f t="shared" si="294"/>
        <v>0</v>
      </c>
      <c r="K499" s="233">
        <f t="shared" si="294"/>
        <v>0</v>
      </c>
      <c r="L499" s="188">
        <f t="shared" si="283"/>
        <v>0</v>
      </c>
      <c r="M499" s="233">
        <f t="shared" si="294"/>
        <v>0</v>
      </c>
      <c r="N499" s="233">
        <f t="shared" si="294"/>
        <v>0</v>
      </c>
      <c r="O499" s="188">
        <f t="shared" si="284"/>
        <v>0</v>
      </c>
    </row>
    <row r="500" spans="1:15" ht="37.15" customHeight="1" x14ac:dyDescent="0.25">
      <c r="A500" s="156" t="s">
        <v>29</v>
      </c>
      <c r="B500" s="171" t="s">
        <v>103</v>
      </c>
      <c r="C500" s="268" t="s">
        <v>22</v>
      </c>
      <c r="D500" s="268" t="s">
        <v>44</v>
      </c>
      <c r="E500" s="172">
        <v>7000084200</v>
      </c>
      <c r="F500" s="171" t="s">
        <v>30</v>
      </c>
      <c r="G500" s="201">
        <f t="shared" si="294"/>
        <v>115440</v>
      </c>
      <c r="H500" s="201">
        <f t="shared" si="294"/>
        <v>23000</v>
      </c>
      <c r="I500" s="201">
        <f t="shared" si="281"/>
        <v>138440</v>
      </c>
      <c r="J500" s="201">
        <f t="shared" si="294"/>
        <v>0</v>
      </c>
      <c r="K500" s="201">
        <f t="shared" si="294"/>
        <v>0</v>
      </c>
      <c r="L500" s="188">
        <f t="shared" si="283"/>
        <v>0</v>
      </c>
      <c r="M500" s="201">
        <f t="shared" si="294"/>
        <v>0</v>
      </c>
      <c r="N500" s="201">
        <f t="shared" si="294"/>
        <v>0</v>
      </c>
      <c r="O500" s="188">
        <f t="shared" si="284"/>
        <v>0</v>
      </c>
    </row>
    <row r="501" spans="1:15" x14ac:dyDescent="0.25">
      <c r="A501" s="156" t="s">
        <v>31</v>
      </c>
      <c r="B501" s="171" t="s">
        <v>103</v>
      </c>
      <c r="C501" s="268" t="s">
        <v>22</v>
      </c>
      <c r="D501" s="268" t="s">
        <v>44</v>
      </c>
      <c r="E501" s="172">
        <v>7000084200</v>
      </c>
      <c r="F501" s="171" t="s">
        <v>32</v>
      </c>
      <c r="G501" s="201">
        <v>115440</v>
      </c>
      <c r="H501" s="201">
        <v>23000</v>
      </c>
      <c r="I501" s="201">
        <f t="shared" si="281"/>
        <v>138440</v>
      </c>
      <c r="J501" s="201"/>
      <c r="K501" s="201"/>
      <c r="L501" s="188">
        <f t="shared" si="283"/>
        <v>0</v>
      </c>
      <c r="M501" s="201"/>
      <c r="N501" s="201"/>
      <c r="O501" s="188">
        <f t="shared" si="284"/>
        <v>0</v>
      </c>
    </row>
    <row r="502" spans="1:15" ht="15.75" x14ac:dyDescent="0.25">
      <c r="A502" s="40" t="s">
        <v>104</v>
      </c>
      <c r="B502" s="154"/>
      <c r="C502" s="117"/>
      <c r="D502" s="118"/>
      <c r="E502" s="118"/>
      <c r="F502" s="119"/>
      <c r="G502" s="219">
        <f>SUM(G18+G114+G141+G230+G472+G486)</f>
        <v>909850504.70000005</v>
      </c>
      <c r="H502" s="219">
        <f>SUM(H18+H114+H141+H230+H472+H486)</f>
        <v>130014864.10000001</v>
      </c>
      <c r="I502" s="233">
        <f t="shared" si="281"/>
        <v>1039865368.8000001</v>
      </c>
      <c r="J502" s="219">
        <f>SUM(J18+J114+J141+J230+J472+J486)</f>
        <v>702535898.38</v>
      </c>
      <c r="K502" s="219">
        <f>SUM(K18+K114+K141+K230+K472+K486)</f>
        <v>0</v>
      </c>
      <c r="L502" s="188">
        <f t="shared" si="283"/>
        <v>702535898.38</v>
      </c>
      <c r="M502" s="219">
        <f>SUM(M18+M114+M141+M230+M472+M486)</f>
        <v>714550357.45000005</v>
      </c>
      <c r="N502" s="219">
        <f>SUM(N18+N114+N141+N230+N472+N486)</f>
        <v>0</v>
      </c>
      <c r="O502" s="188">
        <f t="shared" si="284"/>
        <v>714550357.45000005</v>
      </c>
    </row>
    <row r="503" spans="1:15" x14ac:dyDescent="0.25">
      <c r="G503" s="119"/>
      <c r="H503" s="119"/>
      <c r="I503" s="119"/>
    </row>
    <row r="504" spans="1:15" x14ac:dyDescent="0.25">
      <c r="G504" s="117"/>
      <c r="H504" s="117"/>
      <c r="I504" s="117"/>
    </row>
    <row r="505" spans="1:15" x14ac:dyDescent="0.25">
      <c r="G505" s="321"/>
      <c r="H505" s="321"/>
      <c r="I505" s="321"/>
      <c r="J505" s="322"/>
      <c r="K505" s="322"/>
      <c r="L505" s="322"/>
    </row>
    <row r="506" spans="1:15" x14ac:dyDescent="0.25">
      <c r="G506" s="204"/>
      <c r="H506" s="204"/>
      <c r="I506" s="204"/>
    </row>
    <row r="507" spans="1:15" x14ac:dyDescent="0.25">
      <c r="G507" s="117"/>
      <c r="H507" s="117"/>
      <c r="I507" s="117"/>
    </row>
    <row r="508" spans="1:15" x14ac:dyDescent="0.25">
      <c r="G508" s="117"/>
      <c r="H508" s="117"/>
      <c r="I508" s="117"/>
    </row>
    <row r="509" spans="1:15" x14ac:dyDescent="0.25">
      <c r="G509" s="117"/>
      <c r="H509" s="117"/>
      <c r="I509" s="117"/>
    </row>
    <row r="510" spans="1:15" x14ac:dyDescent="0.25">
      <c r="G510" s="117"/>
      <c r="H510" s="117"/>
      <c r="I510" s="117"/>
    </row>
    <row r="511" spans="1:15" x14ac:dyDescent="0.25">
      <c r="G511" s="117"/>
      <c r="H511" s="117"/>
      <c r="I511" s="117"/>
    </row>
    <row r="512" spans="1:15" x14ac:dyDescent="0.25">
      <c r="G512" s="117"/>
      <c r="H512" s="117"/>
      <c r="I512" s="117"/>
    </row>
    <row r="513" spans="7:9" x14ac:dyDescent="0.25">
      <c r="G513" s="117"/>
      <c r="H513" s="117"/>
      <c r="I513" s="117"/>
    </row>
    <row r="514" spans="7:9" x14ac:dyDescent="0.25">
      <c r="G514" s="209"/>
      <c r="H514" s="209"/>
      <c r="I514" s="209"/>
    </row>
    <row r="515" spans="7:9" x14ac:dyDescent="0.25">
      <c r="G515" s="144"/>
      <c r="H515" s="144"/>
      <c r="I515" s="144"/>
    </row>
    <row r="516" spans="7:9" x14ac:dyDescent="0.25">
      <c r="G516" s="42"/>
      <c r="H516" s="42"/>
      <c r="I516" s="42"/>
    </row>
    <row r="517" spans="7:9" x14ac:dyDescent="0.25">
      <c r="G517" s="42"/>
      <c r="H517" s="42"/>
      <c r="I517" s="42"/>
    </row>
    <row r="518" spans="7:9" x14ac:dyDescent="0.25">
      <c r="G518" s="205"/>
      <c r="H518" s="205"/>
      <c r="I518" s="205"/>
    </row>
    <row r="519" spans="7:9" x14ac:dyDescent="0.25">
      <c r="G519" s="205"/>
      <c r="H519" s="205"/>
      <c r="I519" s="205"/>
    </row>
    <row r="520" spans="7:9" x14ac:dyDescent="0.25">
      <c r="G520" s="42"/>
      <c r="H520" s="42"/>
      <c r="I520" s="42"/>
    </row>
    <row r="521" spans="7:9" x14ac:dyDescent="0.25">
      <c r="G521" s="205"/>
      <c r="H521" s="205"/>
      <c r="I521" s="205"/>
    </row>
    <row r="522" spans="7:9" x14ac:dyDescent="0.25">
      <c r="G522" s="205"/>
      <c r="H522" s="205"/>
      <c r="I522" s="205"/>
    </row>
    <row r="523" spans="7:9" x14ac:dyDescent="0.25">
      <c r="G523" s="205"/>
      <c r="H523" s="205"/>
      <c r="I523" s="205"/>
    </row>
    <row r="524" spans="7:9" x14ac:dyDescent="0.25">
      <c r="G524" s="205"/>
      <c r="H524" s="205"/>
      <c r="I524" s="205"/>
    </row>
    <row r="525" spans="7:9" x14ac:dyDescent="0.25">
      <c r="G525" s="205"/>
      <c r="H525" s="205"/>
      <c r="I525" s="205"/>
    </row>
    <row r="526" spans="7:9" x14ac:dyDescent="0.25">
      <c r="G526" s="205"/>
      <c r="H526" s="205"/>
      <c r="I526" s="205"/>
    </row>
    <row r="527" spans="7:9" x14ac:dyDescent="0.25">
      <c r="G527" s="42"/>
      <c r="H527" s="42"/>
      <c r="I527" s="42"/>
    </row>
    <row r="528" spans="7:9" x14ac:dyDescent="0.25">
      <c r="G528" s="205"/>
      <c r="H528" s="205"/>
      <c r="I528" s="205"/>
    </row>
    <row r="529" spans="7:9" x14ac:dyDescent="0.25">
      <c r="G529" s="205"/>
      <c r="H529" s="205"/>
      <c r="I529" s="205"/>
    </row>
    <row r="530" spans="7:9" x14ac:dyDescent="0.25">
      <c r="G530" s="119"/>
      <c r="H530" s="119"/>
      <c r="I530" s="119"/>
    </row>
  </sheetData>
  <mergeCells count="12">
    <mergeCell ref="A14:M14"/>
    <mergeCell ref="A13:M13"/>
    <mergeCell ref="H1:O1"/>
    <mergeCell ref="F2:O2"/>
    <mergeCell ref="F3:O3"/>
    <mergeCell ref="F4:O4"/>
    <mergeCell ref="F5:O5"/>
    <mergeCell ref="F6:O6"/>
    <mergeCell ref="H9:O9"/>
    <mergeCell ref="F10:O10"/>
    <mergeCell ref="F11:O11"/>
    <mergeCell ref="F12:O12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9"/>
  <sheetViews>
    <sheetView zoomScale="80" zoomScaleNormal="80" workbookViewId="0">
      <selection activeCell="S22" sqref="S22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.7109375" customWidth="1"/>
    <col min="10" max="10" width="19.7109375" hidden="1" customWidth="1"/>
    <col min="11" max="11" width="16.7109375" hidden="1" customWidth="1"/>
    <col min="12" max="12" width="20" customWidth="1"/>
    <col min="13" max="14" width="16.7109375" hidden="1" customWidth="1"/>
    <col min="15" max="15" width="19.4257812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G1" s="361" t="s">
        <v>455</v>
      </c>
      <c r="H1" s="361"/>
      <c r="I1" s="361"/>
      <c r="J1" s="361"/>
      <c r="K1" s="361"/>
      <c r="L1" s="361"/>
      <c r="M1" s="361"/>
      <c r="N1" s="361"/>
      <c r="O1" s="361"/>
      <c r="P1" s="361"/>
    </row>
    <row r="2" spans="1:16" ht="14.45" customHeight="1" x14ac:dyDescent="0.25">
      <c r="G2" s="361" t="s">
        <v>449</v>
      </c>
      <c r="H2" s="361"/>
      <c r="I2" s="361"/>
      <c r="J2" s="361"/>
      <c r="K2" s="361"/>
      <c r="L2" s="361"/>
      <c r="M2" s="361"/>
      <c r="N2" s="361"/>
      <c r="O2" s="361"/>
      <c r="P2" s="361"/>
    </row>
    <row r="3" spans="1:16" ht="14.45" customHeight="1" x14ac:dyDescent="0.25">
      <c r="G3" s="360" t="s">
        <v>458</v>
      </c>
      <c r="H3" s="360"/>
      <c r="I3" s="360"/>
      <c r="J3" s="360"/>
      <c r="K3" s="360"/>
      <c r="L3" s="360"/>
      <c r="M3" s="360"/>
      <c r="N3" s="360"/>
      <c r="O3" s="360"/>
      <c r="P3" s="360"/>
    </row>
    <row r="4" spans="1:16" ht="14.45" customHeight="1" x14ac:dyDescent="0.25">
      <c r="G4" s="361" t="s">
        <v>450</v>
      </c>
      <c r="H4" s="361"/>
      <c r="I4" s="361"/>
      <c r="J4" s="361"/>
      <c r="K4" s="361"/>
      <c r="L4" s="361"/>
      <c r="M4" s="361"/>
      <c r="N4" s="361"/>
      <c r="O4" s="361"/>
      <c r="P4" s="361"/>
    </row>
    <row r="5" spans="1:16" ht="14.45" customHeight="1" x14ac:dyDescent="0.25">
      <c r="G5" s="361" t="s">
        <v>456</v>
      </c>
      <c r="H5" s="361"/>
      <c r="I5" s="361"/>
      <c r="J5" s="361"/>
      <c r="K5" s="361"/>
      <c r="L5" s="361"/>
      <c r="M5" s="361"/>
      <c r="N5" s="361"/>
      <c r="O5" s="361"/>
      <c r="P5" s="361"/>
    </row>
    <row r="6" spans="1:16" ht="14.45" customHeight="1" x14ac:dyDescent="0.25">
      <c r="G6" s="360" t="s">
        <v>457</v>
      </c>
      <c r="H6" s="360"/>
      <c r="I6" s="360"/>
      <c r="J6" s="360"/>
      <c r="K6" s="360"/>
      <c r="L6" s="360"/>
      <c r="M6" s="360"/>
      <c r="N6" s="360"/>
      <c r="O6" s="360"/>
      <c r="P6" s="360"/>
    </row>
    <row r="7" spans="1:16" ht="14.45" customHeight="1" x14ac:dyDescent="0.25"/>
    <row r="8" spans="1:16" ht="14.45" customHeight="1" x14ac:dyDescent="0.25"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350"/>
      <c r="O8" s="354"/>
      <c r="P8" s="354"/>
    </row>
    <row r="9" spans="1:16" ht="14.45" customHeight="1" x14ac:dyDescent="0.25">
      <c r="C9" s="340"/>
      <c r="D9" s="340"/>
      <c r="E9" s="340"/>
      <c r="F9" s="340"/>
      <c r="G9" s="360" t="s">
        <v>477</v>
      </c>
      <c r="H9" s="360"/>
      <c r="I9" s="360"/>
      <c r="J9" s="360"/>
      <c r="K9" s="360"/>
      <c r="L9" s="360"/>
      <c r="M9" s="360"/>
      <c r="N9" s="360"/>
      <c r="O9" s="360"/>
      <c r="P9" s="360"/>
    </row>
    <row r="10" spans="1:16" ht="14.45" customHeight="1" x14ac:dyDescent="0.25">
      <c r="C10" s="173"/>
      <c r="D10" s="173"/>
      <c r="E10" s="173"/>
      <c r="F10" s="173"/>
      <c r="G10" s="360" t="s">
        <v>436</v>
      </c>
      <c r="H10" s="360"/>
      <c r="I10" s="360"/>
      <c r="J10" s="360"/>
      <c r="K10" s="360"/>
      <c r="L10" s="360"/>
      <c r="M10" s="360"/>
      <c r="N10" s="360"/>
      <c r="O10" s="360"/>
      <c r="P10" s="360"/>
    </row>
    <row r="11" spans="1:16" ht="14.45" customHeight="1" x14ac:dyDescent="0.25">
      <c r="C11" s="173"/>
      <c r="D11" s="173"/>
      <c r="E11" s="173"/>
      <c r="F11" s="173"/>
      <c r="G11" s="361" t="s">
        <v>300</v>
      </c>
      <c r="H11" s="361"/>
      <c r="I11" s="361"/>
      <c r="J11" s="361"/>
      <c r="K11" s="361"/>
      <c r="L11" s="361"/>
      <c r="M11" s="361"/>
      <c r="N11" s="361"/>
      <c r="O11" s="361"/>
      <c r="P11" s="361"/>
    </row>
    <row r="12" spans="1:16" ht="14.45" customHeight="1" x14ac:dyDescent="0.25">
      <c r="C12" s="238"/>
      <c r="D12" s="238"/>
      <c r="E12" s="238"/>
      <c r="F12" s="238"/>
      <c r="G12" s="361" t="s">
        <v>405</v>
      </c>
      <c r="H12" s="361"/>
      <c r="I12" s="361"/>
      <c r="J12" s="361"/>
      <c r="K12" s="361"/>
      <c r="L12" s="361"/>
      <c r="M12" s="361"/>
      <c r="N12" s="361"/>
      <c r="O12" s="361"/>
      <c r="P12" s="361"/>
    </row>
    <row r="14" spans="1:16" ht="14.45" x14ac:dyDescent="0.3">
      <c r="A14" s="109"/>
      <c r="B14" s="173"/>
      <c r="C14" s="361"/>
      <c r="D14" s="361"/>
      <c r="E14" s="361"/>
      <c r="F14" s="361"/>
      <c r="G14" s="361"/>
      <c r="H14" s="361"/>
      <c r="I14" s="354"/>
      <c r="J14" s="354"/>
      <c r="K14" s="361"/>
      <c r="L14" s="361"/>
      <c r="M14" s="361"/>
      <c r="N14" s="361"/>
      <c r="O14" s="354"/>
      <c r="P14" s="354"/>
    </row>
    <row r="15" spans="1:16" ht="58.9" customHeight="1" x14ac:dyDescent="0.25">
      <c r="A15" s="362" t="s">
        <v>454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</row>
    <row r="16" spans="1:16" ht="18" x14ac:dyDescent="0.25">
      <c r="A16" s="45"/>
      <c r="B16" s="45"/>
      <c r="C16" s="45"/>
      <c r="D16" s="222"/>
      <c r="E16" s="45"/>
      <c r="F16" s="43"/>
      <c r="G16" s="44"/>
      <c r="H16" s="113"/>
      <c r="I16" s="113"/>
      <c r="J16" s="113"/>
      <c r="N16" t="s">
        <v>176</v>
      </c>
      <c r="O16" t="s">
        <v>176</v>
      </c>
    </row>
    <row r="17" spans="1:16" ht="53.25" customHeight="1" x14ac:dyDescent="0.25">
      <c r="A17" s="46" t="s">
        <v>0</v>
      </c>
      <c r="B17" s="79" t="s">
        <v>106</v>
      </c>
      <c r="C17" s="79" t="s">
        <v>107</v>
      </c>
      <c r="D17" s="79" t="s">
        <v>125</v>
      </c>
      <c r="E17" s="80" t="s">
        <v>1</v>
      </c>
      <c r="F17" s="81" t="s">
        <v>108</v>
      </c>
      <c r="G17" s="81" t="s">
        <v>5</v>
      </c>
      <c r="H17" s="242" t="s">
        <v>438</v>
      </c>
      <c r="I17" s="242" t="s">
        <v>439</v>
      </c>
      <c r="J17" s="242" t="s">
        <v>440</v>
      </c>
      <c r="K17" s="242" t="s">
        <v>441</v>
      </c>
      <c r="L17" s="242" t="s">
        <v>442</v>
      </c>
      <c r="M17" s="242" t="s">
        <v>443</v>
      </c>
      <c r="N17" s="242" t="s">
        <v>444</v>
      </c>
      <c r="O17" s="242" t="s">
        <v>445</v>
      </c>
      <c r="P17" s="242" t="s">
        <v>446</v>
      </c>
    </row>
    <row r="18" spans="1:16" x14ac:dyDescent="0.25">
      <c r="A18" s="47">
        <v>1</v>
      </c>
      <c r="B18" s="47">
        <v>2</v>
      </c>
      <c r="C18" s="47">
        <v>3</v>
      </c>
      <c r="D18" s="115">
        <v>4</v>
      </c>
      <c r="E18" s="47">
        <v>5</v>
      </c>
      <c r="F18" s="47">
        <v>6</v>
      </c>
      <c r="G18" s="47">
        <v>7</v>
      </c>
      <c r="H18" s="115">
        <v>8</v>
      </c>
      <c r="I18" s="115">
        <v>8</v>
      </c>
      <c r="J18" s="115">
        <v>10</v>
      </c>
      <c r="K18" s="115">
        <v>11</v>
      </c>
      <c r="L18" s="115">
        <v>9</v>
      </c>
      <c r="M18" s="115">
        <v>13</v>
      </c>
      <c r="N18" s="115">
        <v>14</v>
      </c>
      <c r="O18" s="115">
        <v>10</v>
      </c>
      <c r="P18" s="115">
        <v>16</v>
      </c>
    </row>
    <row r="19" spans="1:16" ht="31.5" x14ac:dyDescent="0.25">
      <c r="A19" s="33" t="s">
        <v>270</v>
      </c>
      <c r="B19" s="66" t="s">
        <v>24</v>
      </c>
      <c r="C19" s="73"/>
      <c r="D19" s="73"/>
      <c r="E19" s="73"/>
      <c r="F19" s="73"/>
      <c r="G19" s="73"/>
      <c r="H19" s="323">
        <f>SUM(H20+H34)</f>
        <v>16529012</v>
      </c>
      <c r="I19" s="323">
        <f>SUM(I20+I34)</f>
        <v>1500000</v>
      </c>
      <c r="J19" s="323">
        <f>SUM(H19:I19)</f>
        <v>18029012</v>
      </c>
      <c r="K19" s="323">
        <f>SUM(K20+K34)</f>
        <v>9566038</v>
      </c>
      <c r="L19" s="323">
        <f>SUM(L20+L34)</f>
        <v>0</v>
      </c>
      <c r="M19" s="323">
        <f>SUM(K19+L19)</f>
        <v>9566038</v>
      </c>
      <c r="N19" s="323">
        <f>SUM(N20+N34)</f>
        <v>9171500</v>
      </c>
      <c r="O19" s="323">
        <f>SUM(O20+O34)</f>
        <v>0</v>
      </c>
      <c r="P19" s="323">
        <f>SUM(N19+O19)</f>
        <v>9171500</v>
      </c>
    </row>
    <row r="20" spans="1:16" ht="18" x14ac:dyDescent="0.25">
      <c r="A20" s="50" t="s">
        <v>271</v>
      </c>
      <c r="B20" s="66" t="s">
        <v>24</v>
      </c>
      <c r="C20" s="66" t="s">
        <v>144</v>
      </c>
      <c r="D20" s="66"/>
      <c r="E20" s="73"/>
      <c r="F20" s="73"/>
      <c r="G20" s="73"/>
      <c r="H20" s="98">
        <f t="shared" ref="H20:O22" si="0">SUM(H21)</f>
        <v>7706612</v>
      </c>
      <c r="I20" s="98">
        <f t="shared" si="0"/>
        <v>0</v>
      </c>
      <c r="J20" s="323">
        <f t="shared" ref="J20:J24" si="1">SUM(H20:I20)</f>
        <v>7706612</v>
      </c>
      <c r="K20" s="98">
        <f t="shared" si="0"/>
        <v>7817038</v>
      </c>
      <c r="L20" s="98">
        <f t="shared" si="0"/>
        <v>0</v>
      </c>
      <c r="M20" s="323">
        <f t="shared" ref="M20:M86" si="2">SUM(K20+L20)</f>
        <v>7817038</v>
      </c>
      <c r="N20" s="98">
        <f t="shared" si="0"/>
        <v>7422500</v>
      </c>
      <c r="O20" s="98">
        <f t="shared" si="0"/>
        <v>0</v>
      </c>
      <c r="P20" s="323">
        <f t="shared" ref="P20:P86" si="3">SUM(N20+O20)</f>
        <v>7422500</v>
      </c>
    </row>
    <row r="21" spans="1:16" ht="39" x14ac:dyDescent="0.25">
      <c r="A21" s="61" t="s">
        <v>126</v>
      </c>
      <c r="B21" s="66" t="s">
        <v>24</v>
      </c>
      <c r="C21" s="66" t="s">
        <v>144</v>
      </c>
      <c r="D21" s="66">
        <v>10</v>
      </c>
      <c r="E21" s="73"/>
      <c r="F21" s="73"/>
      <c r="G21" s="73"/>
      <c r="H21" s="98">
        <f t="shared" si="0"/>
        <v>7706612</v>
      </c>
      <c r="I21" s="98">
        <f t="shared" si="0"/>
        <v>0</v>
      </c>
      <c r="J21" s="323">
        <f t="shared" si="1"/>
        <v>7706612</v>
      </c>
      <c r="K21" s="98">
        <f t="shared" si="0"/>
        <v>7817038</v>
      </c>
      <c r="L21" s="98">
        <f t="shared" si="0"/>
        <v>0</v>
      </c>
      <c r="M21" s="323">
        <f t="shared" si="2"/>
        <v>7817038</v>
      </c>
      <c r="N21" s="98">
        <f t="shared" si="0"/>
        <v>7422500</v>
      </c>
      <c r="O21" s="98">
        <f t="shared" si="0"/>
        <v>0</v>
      </c>
      <c r="P21" s="323">
        <f t="shared" si="3"/>
        <v>7422500</v>
      </c>
    </row>
    <row r="22" spans="1:16" ht="26.25" x14ac:dyDescent="0.25">
      <c r="A22" s="61" t="s">
        <v>127</v>
      </c>
      <c r="B22" s="66" t="s">
        <v>24</v>
      </c>
      <c r="C22" s="66" t="s">
        <v>144</v>
      </c>
      <c r="D22" s="66">
        <v>11</v>
      </c>
      <c r="E22" s="73"/>
      <c r="F22" s="73"/>
      <c r="G22" s="73"/>
      <c r="H22" s="98">
        <f t="shared" si="0"/>
        <v>7706612</v>
      </c>
      <c r="I22" s="98">
        <f t="shared" si="0"/>
        <v>0</v>
      </c>
      <c r="J22" s="323">
        <f t="shared" si="1"/>
        <v>7706612</v>
      </c>
      <c r="K22" s="98">
        <f t="shared" si="0"/>
        <v>7817038</v>
      </c>
      <c r="L22" s="98">
        <f t="shared" si="0"/>
        <v>0</v>
      </c>
      <c r="M22" s="323">
        <f t="shared" si="2"/>
        <v>7817038</v>
      </c>
      <c r="N22" s="98">
        <f t="shared" si="0"/>
        <v>7422500</v>
      </c>
      <c r="O22" s="98">
        <f t="shared" si="0"/>
        <v>0</v>
      </c>
      <c r="P22" s="323">
        <f t="shared" si="3"/>
        <v>7422500</v>
      </c>
    </row>
    <row r="23" spans="1:16" ht="45" customHeight="1" x14ac:dyDescent="0.25">
      <c r="A23" s="48" t="s">
        <v>357</v>
      </c>
      <c r="B23" s="66" t="s">
        <v>24</v>
      </c>
      <c r="C23" s="66" t="s">
        <v>144</v>
      </c>
      <c r="D23" s="66">
        <v>11</v>
      </c>
      <c r="E23" s="107" t="s">
        <v>41</v>
      </c>
      <c r="F23" s="96" t="s">
        <v>124</v>
      </c>
      <c r="G23" s="96" t="s">
        <v>8</v>
      </c>
      <c r="H23" s="99">
        <f>SUM(H24+H31)</f>
        <v>7706612</v>
      </c>
      <c r="I23" s="99">
        <f>SUM(I24+I31)</f>
        <v>0</v>
      </c>
      <c r="J23" s="323">
        <f t="shared" si="1"/>
        <v>7706612</v>
      </c>
      <c r="K23" s="99">
        <f t="shared" ref="K23:N23" si="4">SUM(K24+K31)</f>
        <v>7817038</v>
      </c>
      <c r="L23" s="99">
        <f t="shared" ref="L23" si="5">SUM(L24+L31)</f>
        <v>0</v>
      </c>
      <c r="M23" s="323">
        <f t="shared" si="2"/>
        <v>7817038</v>
      </c>
      <c r="N23" s="99">
        <f t="shared" si="4"/>
        <v>7422500</v>
      </c>
      <c r="O23" s="99">
        <f t="shared" ref="O23" si="6">SUM(O24+O31)</f>
        <v>0</v>
      </c>
      <c r="P23" s="323">
        <f t="shared" si="3"/>
        <v>7422500</v>
      </c>
    </row>
    <row r="24" spans="1:16" ht="26.25" x14ac:dyDescent="0.25">
      <c r="A24" s="62" t="s">
        <v>28</v>
      </c>
      <c r="B24" s="70" t="s">
        <v>24</v>
      </c>
      <c r="C24" s="70" t="s">
        <v>144</v>
      </c>
      <c r="D24" s="70">
        <v>11</v>
      </c>
      <c r="E24" s="64">
        <v>906</v>
      </c>
      <c r="F24" s="147">
        <v>80040</v>
      </c>
      <c r="G24" s="148" t="s">
        <v>8</v>
      </c>
      <c r="H24" s="99">
        <f>SUM(H25+H27+H29)</f>
        <v>7656612</v>
      </c>
      <c r="I24" s="99">
        <f>SUM(I25+I27+I29)</f>
        <v>0</v>
      </c>
      <c r="J24" s="323">
        <f t="shared" si="1"/>
        <v>7656612</v>
      </c>
      <c r="K24" s="99">
        <f t="shared" ref="K24:N24" si="7">SUM(K25+K27+K29)</f>
        <v>7767038</v>
      </c>
      <c r="L24" s="99">
        <f t="shared" ref="L24" si="8">SUM(L25+L27+L29)</f>
        <v>0</v>
      </c>
      <c r="M24" s="323">
        <f t="shared" si="2"/>
        <v>7767038</v>
      </c>
      <c r="N24" s="99">
        <f t="shared" si="7"/>
        <v>7372500</v>
      </c>
      <c r="O24" s="99">
        <f t="shared" ref="O24" si="9">SUM(O25+O27+O29)</f>
        <v>0</v>
      </c>
      <c r="P24" s="323">
        <f t="shared" si="3"/>
        <v>7372500</v>
      </c>
    </row>
    <row r="25" spans="1:16" ht="33" x14ac:dyDescent="0.25">
      <c r="A25" s="60" t="s">
        <v>29</v>
      </c>
      <c r="B25" s="68" t="s">
        <v>24</v>
      </c>
      <c r="C25" s="68" t="s">
        <v>144</v>
      </c>
      <c r="D25" s="68">
        <v>11</v>
      </c>
      <c r="E25" s="49">
        <v>906</v>
      </c>
      <c r="F25" s="118">
        <v>80040</v>
      </c>
      <c r="G25" s="117" t="s">
        <v>30</v>
      </c>
      <c r="H25" s="237">
        <f>SUM(H26)</f>
        <v>6985230</v>
      </c>
      <c r="I25" s="237">
        <f>SUM(I26)</f>
        <v>0</v>
      </c>
      <c r="J25" s="237">
        <f>SUM(H25+I25)</f>
        <v>6985230</v>
      </c>
      <c r="K25" s="237">
        <f t="shared" ref="K25:O25" si="10">SUM(K26)</f>
        <v>7115430</v>
      </c>
      <c r="L25" s="237">
        <f t="shared" si="10"/>
        <v>0</v>
      </c>
      <c r="M25" s="357">
        <f t="shared" si="2"/>
        <v>7115430</v>
      </c>
      <c r="N25" s="237">
        <f t="shared" si="10"/>
        <v>7115430</v>
      </c>
      <c r="O25" s="237">
        <f t="shared" si="10"/>
        <v>0</v>
      </c>
      <c r="P25" s="357">
        <f t="shared" si="3"/>
        <v>7115430</v>
      </c>
    </row>
    <row r="26" spans="1:16" x14ac:dyDescent="0.25">
      <c r="A26" s="51" t="s">
        <v>31</v>
      </c>
      <c r="B26" s="68" t="s">
        <v>24</v>
      </c>
      <c r="C26" s="68">
        <v>1</v>
      </c>
      <c r="D26" s="68">
        <v>11</v>
      </c>
      <c r="E26" s="49">
        <v>906</v>
      </c>
      <c r="F26" s="118">
        <v>80040</v>
      </c>
      <c r="G26" s="117" t="s">
        <v>32</v>
      </c>
      <c r="H26" s="237">
        <f>SUM(Лист1!G119)</f>
        <v>6985230</v>
      </c>
      <c r="I26" s="237">
        <f>SUM(Лист1!H119)</f>
        <v>0</v>
      </c>
      <c r="J26" s="237">
        <f t="shared" ref="J26:J95" si="11">SUM(H26+I26)</f>
        <v>6985230</v>
      </c>
      <c r="K26" s="237">
        <f>SUM(Лист1!J119)</f>
        <v>7115430</v>
      </c>
      <c r="L26" s="237">
        <f>SUM(Лист1!K119)</f>
        <v>0</v>
      </c>
      <c r="M26" s="357">
        <f t="shared" si="2"/>
        <v>7115430</v>
      </c>
      <c r="N26" s="237">
        <f>SUM(Лист1!M119)</f>
        <v>7115430</v>
      </c>
      <c r="O26" s="237">
        <f>SUM(Лист1!N119)</f>
        <v>0</v>
      </c>
      <c r="P26" s="357">
        <f t="shared" si="3"/>
        <v>7115430</v>
      </c>
    </row>
    <row r="27" spans="1:16" x14ac:dyDescent="0.25">
      <c r="A27" s="60" t="s">
        <v>12</v>
      </c>
      <c r="B27" s="68" t="s">
        <v>24</v>
      </c>
      <c r="C27" s="68">
        <v>1</v>
      </c>
      <c r="D27" s="68">
        <v>11</v>
      </c>
      <c r="E27" s="49">
        <v>906</v>
      </c>
      <c r="F27" s="118">
        <v>80040</v>
      </c>
      <c r="G27" s="117" t="s">
        <v>13</v>
      </c>
      <c r="H27" s="237">
        <f>SUM(H28)</f>
        <v>664482</v>
      </c>
      <c r="I27" s="237">
        <f>SUM(I28)</f>
        <v>0</v>
      </c>
      <c r="J27" s="237">
        <f t="shared" si="11"/>
        <v>664482</v>
      </c>
      <c r="K27" s="237">
        <f t="shared" ref="K27:O27" si="12">SUM(K28)</f>
        <v>644708</v>
      </c>
      <c r="L27" s="237">
        <f t="shared" si="12"/>
        <v>0</v>
      </c>
      <c r="M27" s="357">
        <f t="shared" si="2"/>
        <v>644708</v>
      </c>
      <c r="N27" s="237">
        <f t="shared" si="12"/>
        <v>250170</v>
      </c>
      <c r="O27" s="237">
        <f t="shared" si="12"/>
        <v>0</v>
      </c>
      <c r="P27" s="357">
        <f t="shared" si="3"/>
        <v>250170</v>
      </c>
    </row>
    <row r="28" spans="1:16" x14ac:dyDescent="0.25">
      <c r="A28" s="121" t="s">
        <v>157</v>
      </c>
      <c r="B28" s="68" t="s">
        <v>24</v>
      </c>
      <c r="C28" s="68">
        <v>1</v>
      </c>
      <c r="D28" s="68">
        <v>11</v>
      </c>
      <c r="E28" s="49">
        <v>906</v>
      </c>
      <c r="F28" s="118">
        <v>80040</v>
      </c>
      <c r="G28" s="117" t="s">
        <v>15</v>
      </c>
      <c r="H28" s="237">
        <f>SUM(Лист1!G121)</f>
        <v>664482</v>
      </c>
      <c r="I28" s="237">
        <f>SUM(Лист1!H121)</f>
        <v>0</v>
      </c>
      <c r="J28" s="237">
        <f t="shared" si="11"/>
        <v>664482</v>
      </c>
      <c r="K28" s="237">
        <f>SUM(Лист1!J121)</f>
        <v>644708</v>
      </c>
      <c r="L28" s="237">
        <f>SUM(Лист1!K121)</f>
        <v>0</v>
      </c>
      <c r="M28" s="357">
        <f t="shared" si="2"/>
        <v>644708</v>
      </c>
      <c r="N28" s="237">
        <f>SUM(Лист1!M121)</f>
        <v>250170</v>
      </c>
      <c r="O28" s="237">
        <f>SUM(Лист1!N121)</f>
        <v>0</v>
      </c>
      <c r="P28" s="357">
        <f t="shared" si="3"/>
        <v>250170</v>
      </c>
    </row>
    <row r="29" spans="1:16" x14ac:dyDescent="0.25">
      <c r="A29" s="60" t="s">
        <v>35</v>
      </c>
      <c r="B29" s="68" t="s">
        <v>24</v>
      </c>
      <c r="C29" s="68">
        <v>1</v>
      </c>
      <c r="D29" s="68">
        <v>11</v>
      </c>
      <c r="E29" s="49">
        <v>906</v>
      </c>
      <c r="F29" s="118">
        <v>80040</v>
      </c>
      <c r="G29" s="117" t="s">
        <v>36</v>
      </c>
      <c r="H29" s="237">
        <f>SUM(H30)</f>
        <v>6900</v>
      </c>
      <c r="I29" s="237">
        <f>SUM(I30)</f>
        <v>0</v>
      </c>
      <c r="J29" s="237">
        <f t="shared" si="11"/>
        <v>6900</v>
      </c>
      <c r="K29" s="237">
        <f t="shared" ref="K29:O29" si="13">SUM(K30)</f>
        <v>6900</v>
      </c>
      <c r="L29" s="237">
        <f t="shared" si="13"/>
        <v>0</v>
      </c>
      <c r="M29" s="357">
        <f t="shared" si="2"/>
        <v>6900</v>
      </c>
      <c r="N29" s="237">
        <f t="shared" si="13"/>
        <v>6900</v>
      </c>
      <c r="O29" s="237">
        <f t="shared" si="13"/>
        <v>0</v>
      </c>
      <c r="P29" s="357">
        <f t="shared" si="3"/>
        <v>6900</v>
      </c>
    </row>
    <row r="30" spans="1:16" x14ac:dyDescent="0.25">
      <c r="A30" s="121" t="s">
        <v>139</v>
      </c>
      <c r="B30" s="68" t="s">
        <v>24</v>
      </c>
      <c r="C30" s="68">
        <v>1</v>
      </c>
      <c r="D30" s="68">
        <v>11</v>
      </c>
      <c r="E30" s="49">
        <v>906</v>
      </c>
      <c r="F30" s="118">
        <v>80040</v>
      </c>
      <c r="G30" s="117" t="s">
        <v>138</v>
      </c>
      <c r="H30" s="237">
        <f>SUM(Лист1!G123)</f>
        <v>6900</v>
      </c>
      <c r="I30" s="237">
        <f>SUM(Лист1!H123)</f>
        <v>0</v>
      </c>
      <c r="J30" s="237">
        <f t="shared" si="11"/>
        <v>6900</v>
      </c>
      <c r="K30" s="237">
        <f>SUM(Лист1!J123)</f>
        <v>6900</v>
      </c>
      <c r="L30" s="237">
        <f>SUM(Лист1!K123)</f>
        <v>0</v>
      </c>
      <c r="M30" s="357">
        <f t="shared" si="2"/>
        <v>6900</v>
      </c>
      <c r="N30" s="237">
        <f>SUM(Лист1!M123)</f>
        <v>6900</v>
      </c>
      <c r="O30" s="237">
        <f>SUM(Лист1!N123)</f>
        <v>0</v>
      </c>
      <c r="P30" s="357">
        <f t="shared" si="3"/>
        <v>6900</v>
      </c>
    </row>
    <row r="31" spans="1:16" x14ac:dyDescent="0.25">
      <c r="A31" s="135" t="s">
        <v>193</v>
      </c>
      <c r="B31" s="70" t="s">
        <v>24</v>
      </c>
      <c r="C31" s="70">
        <v>1</v>
      </c>
      <c r="D31" s="70">
        <v>11</v>
      </c>
      <c r="E31" s="64">
        <v>906</v>
      </c>
      <c r="F31" s="147">
        <v>83030</v>
      </c>
      <c r="G31" s="207" t="s">
        <v>8</v>
      </c>
      <c r="H31" s="188">
        <f t="shared" ref="H31:O32" si="14">SUM(H32)</f>
        <v>50000</v>
      </c>
      <c r="I31" s="188">
        <f t="shared" si="14"/>
        <v>0</v>
      </c>
      <c r="J31" s="216">
        <f t="shared" si="11"/>
        <v>50000</v>
      </c>
      <c r="K31" s="188">
        <f t="shared" si="14"/>
        <v>50000</v>
      </c>
      <c r="L31" s="188">
        <f t="shared" si="14"/>
        <v>0</v>
      </c>
      <c r="M31" s="323">
        <f t="shared" si="2"/>
        <v>50000</v>
      </c>
      <c r="N31" s="188">
        <f t="shared" si="14"/>
        <v>50000</v>
      </c>
      <c r="O31" s="188">
        <f t="shared" si="14"/>
        <v>0</v>
      </c>
      <c r="P31" s="323">
        <f t="shared" si="3"/>
        <v>50000</v>
      </c>
    </row>
    <row r="32" spans="1:16" x14ac:dyDescent="0.25">
      <c r="A32" s="121" t="s">
        <v>35</v>
      </c>
      <c r="B32" s="68" t="s">
        <v>24</v>
      </c>
      <c r="C32" s="68">
        <v>1</v>
      </c>
      <c r="D32" s="68">
        <v>11</v>
      </c>
      <c r="E32" s="49">
        <v>906</v>
      </c>
      <c r="F32" s="118">
        <v>83030</v>
      </c>
      <c r="G32" s="123" t="s">
        <v>36</v>
      </c>
      <c r="H32" s="221">
        <f t="shared" si="14"/>
        <v>50000</v>
      </c>
      <c r="I32" s="221">
        <f t="shared" si="14"/>
        <v>0</v>
      </c>
      <c r="J32" s="237">
        <f t="shared" si="11"/>
        <v>50000</v>
      </c>
      <c r="K32" s="221">
        <f t="shared" si="14"/>
        <v>50000</v>
      </c>
      <c r="L32" s="221">
        <f t="shared" si="14"/>
        <v>0</v>
      </c>
      <c r="M32" s="357">
        <f t="shared" si="2"/>
        <v>50000</v>
      </c>
      <c r="N32" s="221">
        <f t="shared" si="14"/>
        <v>50000</v>
      </c>
      <c r="O32" s="221">
        <f t="shared" si="14"/>
        <v>0</v>
      </c>
      <c r="P32" s="357">
        <f t="shared" si="3"/>
        <v>50000</v>
      </c>
    </row>
    <row r="33" spans="1:16" x14ac:dyDescent="0.25">
      <c r="A33" s="126" t="s">
        <v>156</v>
      </c>
      <c r="B33" s="68" t="s">
        <v>24</v>
      </c>
      <c r="C33" s="68">
        <v>1</v>
      </c>
      <c r="D33" s="68">
        <v>11</v>
      </c>
      <c r="E33" s="49">
        <v>906</v>
      </c>
      <c r="F33" s="118">
        <v>83030</v>
      </c>
      <c r="G33" s="123" t="s">
        <v>71</v>
      </c>
      <c r="H33" s="221">
        <f>SUM(Лист1!G127)</f>
        <v>50000</v>
      </c>
      <c r="I33" s="221">
        <f>SUM(Лист1!H127)</f>
        <v>0</v>
      </c>
      <c r="J33" s="237">
        <f t="shared" si="11"/>
        <v>50000</v>
      </c>
      <c r="K33" s="221">
        <f>SUM(Лист1!J127)</f>
        <v>50000</v>
      </c>
      <c r="L33" s="221">
        <f>SUM(Лист1!K127)</f>
        <v>0</v>
      </c>
      <c r="M33" s="357">
        <f t="shared" si="2"/>
        <v>50000</v>
      </c>
      <c r="N33" s="221">
        <f>SUM(Лист1!M127)</f>
        <v>50000</v>
      </c>
      <c r="O33" s="221">
        <f>SUM(Лист1!N127)</f>
        <v>0</v>
      </c>
      <c r="P33" s="357">
        <f t="shared" si="3"/>
        <v>50000</v>
      </c>
    </row>
    <row r="34" spans="1:16" ht="26.25" x14ac:dyDescent="0.25">
      <c r="A34" s="62" t="s">
        <v>269</v>
      </c>
      <c r="B34" s="66" t="s">
        <v>24</v>
      </c>
      <c r="C34" s="66">
        <v>2</v>
      </c>
      <c r="D34" s="66"/>
      <c r="E34" s="49"/>
      <c r="F34" s="118"/>
      <c r="G34" s="117"/>
      <c r="H34" s="99">
        <f t="shared" ref="H34:O35" si="15">SUM(H35)</f>
        <v>8822400</v>
      </c>
      <c r="I34" s="99">
        <f t="shared" si="15"/>
        <v>1500000</v>
      </c>
      <c r="J34" s="216">
        <f t="shared" si="11"/>
        <v>10322400</v>
      </c>
      <c r="K34" s="99">
        <f t="shared" si="15"/>
        <v>1749000</v>
      </c>
      <c r="L34" s="99">
        <f t="shared" si="15"/>
        <v>0</v>
      </c>
      <c r="M34" s="323">
        <f t="shared" si="2"/>
        <v>1749000</v>
      </c>
      <c r="N34" s="99">
        <f t="shared" si="15"/>
        <v>1749000</v>
      </c>
      <c r="O34" s="99">
        <f t="shared" si="15"/>
        <v>0</v>
      </c>
      <c r="P34" s="323">
        <f t="shared" si="3"/>
        <v>1749000</v>
      </c>
    </row>
    <row r="35" spans="1:16" ht="39" x14ac:dyDescent="0.25">
      <c r="A35" s="61" t="s">
        <v>126</v>
      </c>
      <c r="B35" s="66" t="s">
        <v>24</v>
      </c>
      <c r="C35" s="66">
        <v>2</v>
      </c>
      <c r="D35" s="66">
        <v>10</v>
      </c>
      <c r="E35" s="49"/>
      <c r="F35" s="118"/>
      <c r="G35" s="117"/>
      <c r="H35" s="99">
        <f t="shared" si="15"/>
        <v>8822400</v>
      </c>
      <c r="I35" s="99">
        <f t="shared" si="15"/>
        <v>1500000</v>
      </c>
      <c r="J35" s="216">
        <f t="shared" si="11"/>
        <v>10322400</v>
      </c>
      <c r="K35" s="99">
        <f t="shared" si="15"/>
        <v>1749000</v>
      </c>
      <c r="L35" s="99">
        <f t="shared" si="15"/>
        <v>0</v>
      </c>
      <c r="M35" s="323">
        <f t="shared" si="2"/>
        <v>1749000</v>
      </c>
      <c r="N35" s="99">
        <f t="shared" si="15"/>
        <v>1749000</v>
      </c>
      <c r="O35" s="99">
        <f t="shared" si="15"/>
        <v>0</v>
      </c>
      <c r="P35" s="323">
        <f t="shared" si="3"/>
        <v>1749000</v>
      </c>
    </row>
    <row r="36" spans="1:16" ht="26.25" x14ac:dyDescent="0.25">
      <c r="A36" s="132" t="s">
        <v>128</v>
      </c>
      <c r="B36" s="66" t="s">
        <v>24</v>
      </c>
      <c r="C36" s="66">
        <v>2</v>
      </c>
      <c r="D36" s="66">
        <v>12</v>
      </c>
      <c r="E36" s="49"/>
      <c r="F36" s="118"/>
      <c r="G36" s="117"/>
      <c r="H36" s="99">
        <f>SUM(H37+H40)</f>
        <v>8822400</v>
      </c>
      <c r="I36" s="99">
        <f>SUM(I37+I40)</f>
        <v>1500000</v>
      </c>
      <c r="J36" s="216">
        <f t="shared" si="11"/>
        <v>10322400</v>
      </c>
      <c r="K36" s="99">
        <f t="shared" ref="K36:N36" si="16">SUM(K37+K40)</f>
        <v>1749000</v>
      </c>
      <c r="L36" s="99">
        <f t="shared" ref="L36" si="17">SUM(L37+L40)</f>
        <v>0</v>
      </c>
      <c r="M36" s="323">
        <f t="shared" si="2"/>
        <v>1749000</v>
      </c>
      <c r="N36" s="99">
        <f t="shared" si="16"/>
        <v>1749000</v>
      </c>
      <c r="O36" s="99">
        <f t="shared" ref="O36" si="18">SUM(O37+O40)</f>
        <v>0</v>
      </c>
      <c r="P36" s="323">
        <f t="shared" si="3"/>
        <v>1749000</v>
      </c>
    </row>
    <row r="37" spans="1:16" x14ac:dyDescent="0.25">
      <c r="A37" s="228" t="s">
        <v>355</v>
      </c>
      <c r="B37" s="70" t="s">
        <v>24</v>
      </c>
      <c r="C37" s="70">
        <v>2</v>
      </c>
      <c r="D37" s="70">
        <v>12</v>
      </c>
      <c r="E37" s="64">
        <v>906</v>
      </c>
      <c r="F37" s="147">
        <v>15840</v>
      </c>
      <c r="G37" s="148" t="s">
        <v>8</v>
      </c>
      <c r="H37" s="99">
        <f t="shared" ref="H37:O38" si="19">SUM(H38)</f>
        <v>1749000</v>
      </c>
      <c r="I37" s="99">
        <f t="shared" si="19"/>
        <v>0</v>
      </c>
      <c r="J37" s="216">
        <f t="shared" si="11"/>
        <v>1749000</v>
      </c>
      <c r="K37" s="99">
        <f t="shared" si="19"/>
        <v>1749000</v>
      </c>
      <c r="L37" s="99">
        <f t="shared" si="19"/>
        <v>0</v>
      </c>
      <c r="M37" s="323">
        <f t="shared" si="2"/>
        <v>1749000</v>
      </c>
      <c r="N37" s="99">
        <f t="shared" si="19"/>
        <v>1749000</v>
      </c>
      <c r="O37" s="99">
        <f t="shared" si="19"/>
        <v>0</v>
      </c>
      <c r="P37" s="323">
        <f t="shared" si="3"/>
        <v>1749000</v>
      </c>
    </row>
    <row r="38" spans="1:16" x14ac:dyDescent="0.25">
      <c r="A38" s="51" t="s">
        <v>47</v>
      </c>
      <c r="B38" s="68" t="s">
        <v>24</v>
      </c>
      <c r="C38" s="68">
        <v>2</v>
      </c>
      <c r="D38" s="68">
        <v>12</v>
      </c>
      <c r="E38" s="49">
        <v>906</v>
      </c>
      <c r="F38" s="118">
        <v>15840</v>
      </c>
      <c r="G38" s="117" t="s">
        <v>48</v>
      </c>
      <c r="H38" s="237">
        <f t="shared" si="19"/>
        <v>1749000</v>
      </c>
      <c r="I38" s="237">
        <f t="shared" si="19"/>
        <v>0</v>
      </c>
      <c r="J38" s="237">
        <f t="shared" si="11"/>
        <v>1749000</v>
      </c>
      <c r="K38" s="237">
        <f t="shared" si="19"/>
        <v>1749000</v>
      </c>
      <c r="L38" s="237">
        <f t="shared" si="19"/>
        <v>0</v>
      </c>
      <c r="M38" s="357">
        <f t="shared" si="2"/>
        <v>1749000</v>
      </c>
      <c r="N38" s="237">
        <f t="shared" si="19"/>
        <v>1749000</v>
      </c>
      <c r="O38" s="237">
        <f t="shared" si="19"/>
        <v>0</v>
      </c>
      <c r="P38" s="357">
        <f t="shared" si="3"/>
        <v>1749000</v>
      </c>
    </row>
    <row r="39" spans="1:16" x14ac:dyDescent="0.25">
      <c r="A39" s="121" t="s">
        <v>154</v>
      </c>
      <c r="B39" s="68" t="s">
        <v>24</v>
      </c>
      <c r="C39" s="68">
        <v>2</v>
      </c>
      <c r="D39" s="68">
        <v>12</v>
      </c>
      <c r="E39" s="49">
        <v>906</v>
      </c>
      <c r="F39" s="118">
        <v>15840</v>
      </c>
      <c r="G39" s="117" t="s">
        <v>153</v>
      </c>
      <c r="H39" s="237">
        <f>SUM(Лист1!G136)</f>
        <v>1749000</v>
      </c>
      <c r="I39" s="237">
        <f>SUM(Лист1!H136)</f>
        <v>0</v>
      </c>
      <c r="J39" s="237">
        <f t="shared" si="11"/>
        <v>1749000</v>
      </c>
      <c r="K39" s="237">
        <f>SUM(Лист1!J136)</f>
        <v>1749000</v>
      </c>
      <c r="L39" s="237">
        <f>SUM(Лист1!K136)</f>
        <v>0</v>
      </c>
      <c r="M39" s="357">
        <f t="shared" si="2"/>
        <v>1749000</v>
      </c>
      <c r="N39" s="237">
        <f>SUM(Лист1!M136)</f>
        <v>1749000</v>
      </c>
      <c r="O39" s="237">
        <f>SUM(Лист1!N136)</f>
        <v>0</v>
      </c>
      <c r="P39" s="357">
        <f t="shared" si="3"/>
        <v>1749000</v>
      </c>
    </row>
    <row r="40" spans="1:16" ht="26.25" x14ac:dyDescent="0.25">
      <c r="A40" s="132" t="s">
        <v>63</v>
      </c>
      <c r="B40" s="70" t="s">
        <v>24</v>
      </c>
      <c r="C40" s="70">
        <v>2</v>
      </c>
      <c r="D40" s="70">
        <v>12</v>
      </c>
      <c r="E40" s="64">
        <v>906</v>
      </c>
      <c r="F40" s="145">
        <v>83020</v>
      </c>
      <c r="G40" s="149" t="s">
        <v>8</v>
      </c>
      <c r="H40" s="99">
        <f t="shared" ref="H40:O41" si="20">SUM(H41)</f>
        <v>7073400</v>
      </c>
      <c r="I40" s="99">
        <f t="shared" si="20"/>
        <v>1500000</v>
      </c>
      <c r="J40" s="216">
        <f t="shared" si="11"/>
        <v>8573400</v>
      </c>
      <c r="K40" s="99">
        <f t="shared" si="20"/>
        <v>0</v>
      </c>
      <c r="L40" s="99">
        <f t="shared" si="20"/>
        <v>0</v>
      </c>
      <c r="M40" s="323">
        <f t="shared" si="2"/>
        <v>0</v>
      </c>
      <c r="N40" s="99">
        <f t="shared" si="20"/>
        <v>0</v>
      </c>
      <c r="O40" s="99">
        <f t="shared" si="20"/>
        <v>0</v>
      </c>
      <c r="P40" s="323">
        <f t="shared" si="3"/>
        <v>0</v>
      </c>
    </row>
    <row r="41" spans="1:16" x14ac:dyDescent="0.25">
      <c r="A41" s="51" t="s">
        <v>47</v>
      </c>
      <c r="B41" s="68" t="s">
        <v>24</v>
      </c>
      <c r="C41" s="68">
        <v>2</v>
      </c>
      <c r="D41" s="68">
        <v>12</v>
      </c>
      <c r="E41" s="49">
        <v>906</v>
      </c>
      <c r="F41" s="124">
        <v>83020</v>
      </c>
      <c r="G41" s="123" t="s">
        <v>48</v>
      </c>
      <c r="H41" s="237">
        <f t="shared" si="20"/>
        <v>7073400</v>
      </c>
      <c r="I41" s="237">
        <f t="shared" si="20"/>
        <v>1500000</v>
      </c>
      <c r="J41" s="237">
        <f t="shared" si="11"/>
        <v>8573400</v>
      </c>
      <c r="K41" s="237">
        <f t="shared" si="20"/>
        <v>0</v>
      </c>
      <c r="L41" s="237">
        <f t="shared" si="20"/>
        <v>0</v>
      </c>
      <c r="M41" s="323">
        <f t="shared" si="2"/>
        <v>0</v>
      </c>
      <c r="N41" s="237">
        <f t="shared" si="20"/>
        <v>0</v>
      </c>
      <c r="O41" s="237">
        <f t="shared" si="20"/>
        <v>0</v>
      </c>
      <c r="P41" s="323">
        <f t="shared" si="3"/>
        <v>0</v>
      </c>
    </row>
    <row r="42" spans="1:16" x14ac:dyDescent="0.25">
      <c r="A42" s="121" t="s">
        <v>154</v>
      </c>
      <c r="B42" s="68" t="s">
        <v>24</v>
      </c>
      <c r="C42" s="68">
        <v>2</v>
      </c>
      <c r="D42" s="68">
        <v>12</v>
      </c>
      <c r="E42" s="49">
        <v>906</v>
      </c>
      <c r="F42" s="124">
        <v>83020</v>
      </c>
      <c r="G42" s="123" t="s">
        <v>153</v>
      </c>
      <c r="H42" s="237">
        <f>SUM(Лист1!G140)</f>
        <v>7073400</v>
      </c>
      <c r="I42" s="237">
        <f>SUM(Лист1!H140)</f>
        <v>1500000</v>
      </c>
      <c r="J42" s="237">
        <f t="shared" si="11"/>
        <v>8573400</v>
      </c>
      <c r="K42" s="237">
        <f>SUM(Лист1!J140)</f>
        <v>0</v>
      </c>
      <c r="L42" s="237">
        <f>SUM(Лист1!K140)</f>
        <v>0</v>
      </c>
      <c r="M42" s="323">
        <f t="shared" si="2"/>
        <v>0</v>
      </c>
      <c r="N42" s="237">
        <f>SUM(Лист1!M140)</f>
        <v>0</v>
      </c>
      <c r="O42" s="237">
        <f>SUM(Лист1!N140)</f>
        <v>0</v>
      </c>
      <c r="P42" s="323">
        <f t="shared" si="3"/>
        <v>0</v>
      </c>
    </row>
    <row r="43" spans="1:16" ht="30.75" x14ac:dyDescent="0.25">
      <c r="A43" s="223" t="s">
        <v>272</v>
      </c>
      <c r="B43" s="66" t="s">
        <v>10</v>
      </c>
      <c r="C43" s="121"/>
      <c r="D43" s="121"/>
      <c r="E43" s="49"/>
      <c r="F43" s="117"/>
      <c r="G43" s="117"/>
      <c r="H43" s="99">
        <f>SUM(H44+H61)</f>
        <v>329031700.85999995</v>
      </c>
      <c r="I43" s="99">
        <f>SUM(I44+I61)</f>
        <v>105614329.22</v>
      </c>
      <c r="J43" s="216">
        <f t="shared" si="11"/>
        <v>434646030.07999992</v>
      </c>
      <c r="K43" s="99">
        <f>SUM(K44+K61)</f>
        <v>102516515.91000001</v>
      </c>
      <c r="L43" s="99">
        <f>SUM(L44+L61)</f>
        <v>0</v>
      </c>
      <c r="M43" s="323">
        <f t="shared" si="2"/>
        <v>102516515.91000001</v>
      </c>
      <c r="N43" s="99">
        <f t="shared" ref="N43:O43" si="21">SUM(N44+N61)</f>
        <v>130302753.53</v>
      </c>
      <c r="O43" s="99">
        <f t="shared" si="21"/>
        <v>0</v>
      </c>
      <c r="P43" s="323">
        <f t="shared" si="3"/>
        <v>130302753.53</v>
      </c>
    </row>
    <row r="44" spans="1:16" ht="26.25" x14ac:dyDescent="0.25">
      <c r="A44" s="62" t="s">
        <v>268</v>
      </c>
      <c r="B44" s="66" t="s">
        <v>10</v>
      </c>
      <c r="C44" s="72" t="s">
        <v>144</v>
      </c>
      <c r="D44" s="72"/>
      <c r="E44" s="49"/>
      <c r="F44" s="117"/>
      <c r="G44" s="117"/>
      <c r="H44" s="99">
        <f t="shared" ref="H44:O46" si="22">SUM(H45)</f>
        <v>27543860.07</v>
      </c>
      <c r="I44" s="99">
        <f t="shared" si="22"/>
        <v>-60000</v>
      </c>
      <c r="J44" s="216">
        <f t="shared" si="11"/>
        <v>27483860.07</v>
      </c>
      <c r="K44" s="99">
        <f t="shared" si="22"/>
        <v>26216815.199999999</v>
      </c>
      <c r="L44" s="99">
        <f t="shared" si="22"/>
        <v>0</v>
      </c>
      <c r="M44" s="323">
        <f t="shared" si="2"/>
        <v>26216815.199999999</v>
      </c>
      <c r="N44" s="99">
        <f t="shared" si="22"/>
        <v>24241084.189999998</v>
      </c>
      <c r="O44" s="99">
        <f t="shared" si="22"/>
        <v>0</v>
      </c>
      <c r="P44" s="323">
        <f t="shared" si="3"/>
        <v>24241084.189999998</v>
      </c>
    </row>
    <row r="45" spans="1:16" ht="26.25" x14ac:dyDescent="0.25">
      <c r="A45" s="132" t="s">
        <v>129</v>
      </c>
      <c r="B45" s="66" t="s">
        <v>10</v>
      </c>
      <c r="C45" s="72" t="s">
        <v>144</v>
      </c>
      <c r="D45" s="72" t="s">
        <v>38</v>
      </c>
      <c r="E45" s="49"/>
      <c r="F45" s="117"/>
      <c r="G45" s="117"/>
      <c r="H45" s="99">
        <f t="shared" si="22"/>
        <v>27543860.07</v>
      </c>
      <c r="I45" s="99">
        <f t="shared" si="22"/>
        <v>-60000</v>
      </c>
      <c r="J45" s="216">
        <f t="shared" si="11"/>
        <v>27483860.07</v>
      </c>
      <c r="K45" s="99">
        <f t="shared" si="22"/>
        <v>26216815.199999999</v>
      </c>
      <c r="L45" s="99">
        <f t="shared" si="22"/>
        <v>0</v>
      </c>
      <c r="M45" s="323">
        <f t="shared" si="2"/>
        <v>26216815.199999999</v>
      </c>
      <c r="N45" s="99">
        <f t="shared" si="22"/>
        <v>24241084.189999998</v>
      </c>
      <c r="O45" s="99">
        <f t="shared" si="22"/>
        <v>0</v>
      </c>
      <c r="P45" s="323">
        <f t="shared" si="3"/>
        <v>24241084.189999998</v>
      </c>
    </row>
    <row r="46" spans="1:16" ht="39" x14ac:dyDescent="0.25">
      <c r="A46" s="132" t="s">
        <v>130</v>
      </c>
      <c r="B46" s="66" t="s">
        <v>10</v>
      </c>
      <c r="C46" s="72" t="s">
        <v>144</v>
      </c>
      <c r="D46" s="72" t="s">
        <v>95</v>
      </c>
      <c r="E46" s="49"/>
      <c r="F46" s="117"/>
      <c r="G46" s="117"/>
      <c r="H46" s="99">
        <f t="shared" si="22"/>
        <v>27543860.07</v>
      </c>
      <c r="I46" s="99">
        <f t="shared" si="22"/>
        <v>-60000</v>
      </c>
      <c r="J46" s="216">
        <f t="shared" si="11"/>
        <v>27483860.07</v>
      </c>
      <c r="K46" s="99">
        <f t="shared" si="22"/>
        <v>26216815.199999999</v>
      </c>
      <c r="L46" s="99">
        <f t="shared" si="22"/>
        <v>0</v>
      </c>
      <c r="M46" s="323">
        <f t="shared" si="2"/>
        <v>26216815.199999999</v>
      </c>
      <c r="N46" s="99">
        <f t="shared" si="22"/>
        <v>24241084.189999998</v>
      </c>
      <c r="O46" s="99">
        <f t="shared" si="22"/>
        <v>0</v>
      </c>
      <c r="P46" s="323">
        <f t="shared" si="3"/>
        <v>24241084.189999998</v>
      </c>
    </row>
    <row r="47" spans="1:16" ht="18" x14ac:dyDescent="0.25">
      <c r="A47" s="97" t="s">
        <v>68</v>
      </c>
      <c r="B47" s="66" t="s">
        <v>10</v>
      </c>
      <c r="C47" s="72" t="s">
        <v>144</v>
      </c>
      <c r="D47" s="72" t="s">
        <v>95</v>
      </c>
      <c r="E47" s="55">
        <v>927</v>
      </c>
      <c r="F47" s="96" t="s">
        <v>124</v>
      </c>
      <c r="G47" s="96" t="s">
        <v>8</v>
      </c>
      <c r="H47" s="99">
        <f>SUM(H48+H51+H58)</f>
        <v>27543860.07</v>
      </c>
      <c r="I47" s="99">
        <f>SUM(I48+I51+I58)</f>
        <v>-60000</v>
      </c>
      <c r="J47" s="216">
        <f t="shared" si="11"/>
        <v>27483860.07</v>
      </c>
      <c r="K47" s="99">
        <f t="shared" ref="K47:N47" si="23">SUM(K48+K51+K58)</f>
        <v>26216815.199999999</v>
      </c>
      <c r="L47" s="99">
        <f t="shared" ref="L47" si="24">SUM(L48+L51+L58)</f>
        <v>0</v>
      </c>
      <c r="M47" s="323">
        <f t="shared" si="2"/>
        <v>26216815.199999999</v>
      </c>
      <c r="N47" s="99">
        <f t="shared" si="23"/>
        <v>24241084.189999998</v>
      </c>
      <c r="O47" s="99">
        <f t="shared" ref="O47" si="25">SUM(O48+O51+O58)</f>
        <v>0</v>
      </c>
      <c r="P47" s="323">
        <f t="shared" si="3"/>
        <v>24241084.189999998</v>
      </c>
    </row>
    <row r="48" spans="1:16" ht="24.75" x14ac:dyDescent="0.25">
      <c r="A48" s="88" t="s">
        <v>69</v>
      </c>
      <c r="B48" s="70" t="s">
        <v>10</v>
      </c>
      <c r="C48" s="71" t="s">
        <v>144</v>
      </c>
      <c r="D48" s="224" t="s">
        <v>95</v>
      </c>
      <c r="E48" s="64">
        <v>927</v>
      </c>
      <c r="F48" s="147">
        <v>80020</v>
      </c>
      <c r="G48" s="144" t="s">
        <v>8</v>
      </c>
      <c r="H48" s="99">
        <f t="shared" ref="H48:O49" si="26">SUM(H49)</f>
        <v>1406260</v>
      </c>
      <c r="I48" s="99">
        <f t="shared" si="26"/>
        <v>0</v>
      </c>
      <c r="J48" s="216">
        <f t="shared" si="11"/>
        <v>1406260</v>
      </c>
      <c r="K48" s="99">
        <f t="shared" si="26"/>
        <v>1406260</v>
      </c>
      <c r="L48" s="99">
        <f t="shared" si="26"/>
        <v>0</v>
      </c>
      <c r="M48" s="323">
        <f t="shared" si="2"/>
        <v>1406260</v>
      </c>
      <c r="N48" s="99">
        <f t="shared" si="26"/>
        <v>1406260</v>
      </c>
      <c r="O48" s="99">
        <f t="shared" si="26"/>
        <v>0</v>
      </c>
      <c r="P48" s="323">
        <f t="shared" si="3"/>
        <v>1406260</v>
      </c>
    </row>
    <row r="49" spans="1:16" ht="34.5" x14ac:dyDescent="0.25">
      <c r="A49" s="51" t="s">
        <v>29</v>
      </c>
      <c r="B49" s="68" t="s">
        <v>10</v>
      </c>
      <c r="C49" s="69" t="s">
        <v>144</v>
      </c>
      <c r="D49" s="69" t="s">
        <v>95</v>
      </c>
      <c r="E49" s="49">
        <v>927</v>
      </c>
      <c r="F49" s="118">
        <v>80020</v>
      </c>
      <c r="G49" s="117" t="s">
        <v>30</v>
      </c>
      <c r="H49" s="237">
        <f t="shared" si="26"/>
        <v>1406260</v>
      </c>
      <c r="I49" s="237">
        <f t="shared" si="26"/>
        <v>0</v>
      </c>
      <c r="J49" s="237">
        <f t="shared" si="11"/>
        <v>1406260</v>
      </c>
      <c r="K49" s="237">
        <f t="shared" si="26"/>
        <v>1406260</v>
      </c>
      <c r="L49" s="237">
        <f t="shared" si="26"/>
        <v>0</v>
      </c>
      <c r="M49" s="357">
        <f t="shared" si="2"/>
        <v>1406260</v>
      </c>
      <c r="N49" s="237">
        <f t="shared" si="26"/>
        <v>1406260</v>
      </c>
      <c r="O49" s="237">
        <f t="shared" si="26"/>
        <v>0</v>
      </c>
      <c r="P49" s="357">
        <f t="shared" si="3"/>
        <v>1406260</v>
      </c>
    </row>
    <row r="50" spans="1:16" x14ac:dyDescent="0.25">
      <c r="A50" s="51" t="s">
        <v>31</v>
      </c>
      <c r="B50" s="68" t="s">
        <v>10</v>
      </c>
      <c r="C50" s="69" t="s">
        <v>144</v>
      </c>
      <c r="D50" s="69" t="s">
        <v>95</v>
      </c>
      <c r="E50" s="49">
        <v>927</v>
      </c>
      <c r="F50" s="118">
        <v>80020</v>
      </c>
      <c r="G50" s="117" t="s">
        <v>32</v>
      </c>
      <c r="H50" s="237">
        <f>SUM(Лист1!G235)</f>
        <v>1406260</v>
      </c>
      <c r="I50" s="237">
        <f>SUM(Лист1!H235)</f>
        <v>0</v>
      </c>
      <c r="J50" s="237">
        <f t="shared" si="11"/>
        <v>1406260</v>
      </c>
      <c r="K50" s="237">
        <f>SUM(Лист1!J235)</f>
        <v>1406260</v>
      </c>
      <c r="L50" s="237">
        <f>SUM(Лист1!K235)</f>
        <v>0</v>
      </c>
      <c r="M50" s="357">
        <f t="shared" si="2"/>
        <v>1406260</v>
      </c>
      <c r="N50" s="237">
        <f>SUM(Лист1!M235)</f>
        <v>1406260</v>
      </c>
      <c r="O50" s="237">
        <f>SUM(Лист1!N235)</f>
        <v>0</v>
      </c>
      <c r="P50" s="357">
        <f t="shared" si="3"/>
        <v>1406260</v>
      </c>
    </row>
    <row r="51" spans="1:16" ht="24.75" x14ac:dyDescent="0.25">
      <c r="A51" s="88" t="s">
        <v>28</v>
      </c>
      <c r="B51" s="70" t="s">
        <v>10</v>
      </c>
      <c r="C51" s="71" t="s">
        <v>144</v>
      </c>
      <c r="D51" s="71" t="s">
        <v>95</v>
      </c>
      <c r="E51" s="64">
        <v>927</v>
      </c>
      <c r="F51" s="147">
        <v>80040</v>
      </c>
      <c r="G51" s="148" t="s">
        <v>8</v>
      </c>
      <c r="H51" s="99">
        <f>SUM(H52+H54+H56)</f>
        <v>26115559.07</v>
      </c>
      <c r="I51" s="99">
        <f>SUM(I52+I54+I56)</f>
        <v>-60000</v>
      </c>
      <c r="J51" s="216">
        <f t="shared" si="11"/>
        <v>26055559.07</v>
      </c>
      <c r="K51" s="99">
        <f t="shared" ref="K51:N51" si="27">SUM(K52+K54+K56)</f>
        <v>24810555.199999999</v>
      </c>
      <c r="L51" s="99">
        <f t="shared" ref="L51" si="28">SUM(L52+L54+L56)</f>
        <v>0</v>
      </c>
      <c r="M51" s="323">
        <f t="shared" si="2"/>
        <v>24810555.199999999</v>
      </c>
      <c r="N51" s="99">
        <f t="shared" si="27"/>
        <v>22834824.189999998</v>
      </c>
      <c r="O51" s="99">
        <f t="shared" ref="O51" si="29">SUM(O52+O54+O56)</f>
        <v>0</v>
      </c>
      <c r="P51" s="323">
        <f t="shared" si="3"/>
        <v>22834824.189999998</v>
      </c>
    </row>
    <row r="52" spans="1:16" ht="33" x14ac:dyDescent="0.25">
      <c r="A52" s="60" t="s">
        <v>29</v>
      </c>
      <c r="B52" s="68" t="s">
        <v>10</v>
      </c>
      <c r="C52" s="69" t="s">
        <v>144</v>
      </c>
      <c r="D52" s="69" t="s">
        <v>95</v>
      </c>
      <c r="E52" s="49">
        <v>927</v>
      </c>
      <c r="F52" s="118">
        <v>80040</v>
      </c>
      <c r="G52" s="117" t="s">
        <v>30</v>
      </c>
      <c r="H52" s="237">
        <f>SUM(H53)</f>
        <v>20500084</v>
      </c>
      <c r="I52" s="237">
        <f>SUM(I53)</f>
        <v>0</v>
      </c>
      <c r="J52" s="237">
        <f t="shared" si="11"/>
        <v>20500084</v>
      </c>
      <c r="K52" s="237">
        <f t="shared" ref="K52:O52" si="30">SUM(K53)</f>
        <v>20522125</v>
      </c>
      <c r="L52" s="237">
        <f t="shared" si="30"/>
        <v>0</v>
      </c>
      <c r="M52" s="357">
        <f t="shared" si="2"/>
        <v>20522125</v>
      </c>
      <c r="N52" s="237">
        <f t="shared" si="30"/>
        <v>20223916.27</v>
      </c>
      <c r="O52" s="237">
        <f t="shared" si="30"/>
        <v>0</v>
      </c>
      <c r="P52" s="357">
        <f t="shared" si="3"/>
        <v>20223916.27</v>
      </c>
    </row>
    <row r="53" spans="1:16" x14ac:dyDescent="0.25">
      <c r="A53" s="51" t="s">
        <v>31</v>
      </c>
      <c r="B53" s="68" t="s">
        <v>10</v>
      </c>
      <c r="C53" s="69" t="s">
        <v>144</v>
      </c>
      <c r="D53" s="69" t="s">
        <v>95</v>
      </c>
      <c r="E53" s="49">
        <v>927</v>
      </c>
      <c r="F53" s="118">
        <v>80040</v>
      </c>
      <c r="G53" s="117" t="s">
        <v>32</v>
      </c>
      <c r="H53" s="237">
        <f>SUM(Лист1!G238)</f>
        <v>20500084</v>
      </c>
      <c r="I53" s="237">
        <f>SUM(Лист1!H238)</f>
        <v>0</v>
      </c>
      <c r="J53" s="237">
        <f t="shared" si="11"/>
        <v>20500084</v>
      </c>
      <c r="K53" s="237">
        <f>SUM(Лист1!J238)</f>
        <v>20522125</v>
      </c>
      <c r="L53" s="237">
        <f>SUM(Лист1!K238)</f>
        <v>0</v>
      </c>
      <c r="M53" s="357">
        <f t="shared" si="2"/>
        <v>20522125</v>
      </c>
      <c r="N53" s="237">
        <f>SUM(Лист1!M238)</f>
        <v>20223916.27</v>
      </c>
      <c r="O53" s="237">
        <f>SUM(Лист1!N238)</f>
        <v>0</v>
      </c>
      <c r="P53" s="357">
        <f t="shared" si="3"/>
        <v>20223916.27</v>
      </c>
    </row>
    <row r="54" spans="1:16" x14ac:dyDescent="0.25">
      <c r="A54" s="60" t="s">
        <v>12</v>
      </c>
      <c r="B54" s="68" t="s">
        <v>10</v>
      </c>
      <c r="C54" s="69" t="s">
        <v>144</v>
      </c>
      <c r="D54" s="69" t="s">
        <v>95</v>
      </c>
      <c r="E54" s="49">
        <v>927</v>
      </c>
      <c r="F54" s="118">
        <v>80040</v>
      </c>
      <c r="G54" s="117" t="s">
        <v>13</v>
      </c>
      <c r="H54" s="237">
        <f>SUM(H55)</f>
        <v>5134475.07</v>
      </c>
      <c r="I54" s="237">
        <f>SUM(I55)</f>
        <v>-60000</v>
      </c>
      <c r="J54" s="237">
        <f t="shared" si="11"/>
        <v>5074475.07</v>
      </c>
      <c r="K54" s="237">
        <f t="shared" ref="K54:O54" si="31">SUM(K55)</f>
        <v>3807430.2</v>
      </c>
      <c r="L54" s="237">
        <f t="shared" si="31"/>
        <v>0</v>
      </c>
      <c r="M54" s="357">
        <f t="shared" si="2"/>
        <v>3807430.2</v>
      </c>
      <c r="N54" s="237">
        <f t="shared" si="31"/>
        <v>2129907.92</v>
      </c>
      <c r="O54" s="237">
        <f t="shared" si="31"/>
        <v>0</v>
      </c>
      <c r="P54" s="357">
        <f t="shared" si="3"/>
        <v>2129907.92</v>
      </c>
    </row>
    <row r="55" spans="1:16" x14ac:dyDescent="0.25">
      <c r="A55" s="121" t="s">
        <v>157</v>
      </c>
      <c r="B55" s="68" t="s">
        <v>10</v>
      </c>
      <c r="C55" s="69" t="s">
        <v>144</v>
      </c>
      <c r="D55" s="69" t="s">
        <v>95</v>
      </c>
      <c r="E55" s="49">
        <v>927</v>
      </c>
      <c r="F55" s="118">
        <v>80040</v>
      </c>
      <c r="G55" s="117" t="s">
        <v>15</v>
      </c>
      <c r="H55" s="237">
        <f>SUM(Лист1!G240)</f>
        <v>5134475.07</v>
      </c>
      <c r="I55" s="237">
        <f>SUM(Лист1!H240)</f>
        <v>-60000</v>
      </c>
      <c r="J55" s="237">
        <f t="shared" si="11"/>
        <v>5074475.07</v>
      </c>
      <c r="K55" s="237">
        <f>SUM(Лист1!J240)</f>
        <v>3807430.2</v>
      </c>
      <c r="L55" s="237">
        <f>SUM(Лист1!K240)</f>
        <v>0</v>
      </c>
      <c r="M55" s="357">
        <f t="shared" si="2"/>
        <v>3807430.2</v>
      </c>
      <c r="N55" s="237">
        <f>SUM(Лист1!M240)</f>
        <v>2129907.92</v>
      </c>
      <c r="O55" s="237">
        <f>SUM(Лист1!N240)</f>
        <v>0</v>
      </c>
      <c r="P55" s="357">
        <f t="shared" si="3"/>
        <v>2129907.92</v>
      </c>
    </row>
    <row r="56" spans="1:16" x14ac:dyDescent="0.25">
      <c r="A56" s="60" t="s">
        <v>35</v>
      </c>
      <c r="B56" s="68" t="s">
        <v>10</v>
      </c>
      <c r="C56" s="69" t="s">
        <v>144</v>
      </c>
      <c r="D56" s="69" t="s">
        <v>95</v>
      </c>
      <c r="E56" s="49">
        <v>927</v>
      </c>
      <c r="F56" s="118">
        <v>80040</v>
      </c>
      <c r="G56" s="117" t="s">
        <v>36</v>
      </c>
      <c r="H56" s="237">
        <f>SUM(H57)</f>
        <v>481000</v>
      </c>
      <c r="I56" s="237">
        <f>SUM(I57)</f>
        <v>0</v>
      </c>
      <c r="J56" s="237">
        <f t="shared" si="11"/>
        <v>481000</v>
      </c>
      <c r="K56" s="237">
        <f t="shared" ref="K56:O56" si="32">SUM(K57)</f>
        <v>481000</v>
      </c>
      <c r="L56" s="237">
        <f t="shared" si="32"/>
        <v>0</v>
      </c>
      <c r="M56" s="357">
        <f t="shared" si="2"/>
        <v>481000</v>
      </c>
      <c r="N56" s="237">
        <f t="shared" si="32"/>
        <v>481000</v>
      </c>
      <c r="O56" s="237">
        <f t="shared" si="32"/>
        <v>0</v>
      </c>
      <c r="P56" s="357">
        <f t="shared" si="3"/>
        <v>481000</v>
      </c>
    </row>
    <row r="57" spans="1:16" x14ac:dyDescent="0.25">
      <c r="A57" s="51" t="s">
        <v>139</v>
      </c>
      <c r="B57" s="68" t="s">
        <v>10</v>
      </c>
      <c r="C57" s="69" t="s">
        <v>144</v>
      </c>
      <c r="D57" s="69" t="s">
        <v>95</v>
      </c>
      <c r="E57" s="49">
        <v>927</v>
      </c>
      <c r="F57" s="118">
        <v>80040</v>
      </c>
      <c r="G57" s="117" t="s">
        <v>138</v>
      </c>
      <c r="H57" s="237">
        <f>SUM(Лист1!G241)</f>
        <v>481000</v>
      </c>
      <c r="I57" s="237">
        <f>SUM(Лист1!H241)</f>
        <v>0</v>
      </c>
      <c r="J57" s="237">
        <f t="shared" si="11"/>
        <v>481000</v>
      </c>
      <c r="K57" s="237">
        <f>SUM(Лист1!J241)</f>
        <v>481000</v>
      </c>
      <c r="L57" s="237">
        <f>SUM(Лист1!K241)</f>
        <v>0</v>
      </c>
      <c r="M57" s="357">
        <f t="shared" si="2"/>
        <v>481000</v>
      </c>
      <c r="N57" s="237">
        <f>SUM(Лист1!M241)</f>
        <v>481000</v>
      </c>
      <c r="O57" s="237">
        <f>SUM(Лист1!N241)</f>
        <v>0</v>
      </c>
      <c r="P57" s="357">
        <f t="shared" si="3"/>
        <v>481000</v>
      </c>
    </row>
    <row r="58" spans="1:16" ht="64.5" x14ac:dyDescent="0.25">
      <c r="A58" s="228" t="s">
        <v>276</v>
      </c>
      <c r="B58" s="70" t="s">
        <v>10</v>
      </c>
      <c r="C58" s="71" t="s">
        <v>144</v>
      </c>
      <c r="D58" s="71" t="s">
        <v>95</v>
      </c>
      <c r="E58" s="64">
        <v>927</v>
      </c>
      <c r="F58" s="147">
        <v>84400</v>
      </c>
      <c r="G58" s="148" t="s">
        <v>8</v>
      </c>
      <c r="H58" s="99">
        <f>SUM(H59)</f>
        <v>22041</v>
      </c>
      <c r="I58" s="99">
        <f>SUM(I59)</f>
        <v>0</v>
      </c>
      <c r="J58" s="216">
        <f t="shared" si="11"/>
        <v>22041</v>
      </c>
      <c r="K58" s="99">
        <f t="shared" ref="K58:O59" si="33">SUM(K59)</f>
        <v>0</v>
      </c>
      <c r="L58" s="99">
        <f t="shared" si="33"/>
        <v>0</v>
      </c>
      <c r="M58" s="323">
        <f t="shared" si="2"/>
        <v>0</v>
      </c>
      <c r="N58" s="99">
        <f t="shared" si="33"/>
        <v>0</v>
      </c>
      <c r="O58" s="99">
        <f t="shared" si="33"/>
        <v>0</v>
      </c>
      <c r="P58" s="323">
        <f t="shared" si="3"/>
        <v>0</v>
      </c>
    </row>
    <row r="59" spans="1:16" ht="33" x14ac:dyDescent="0.25">
      <c r="A59" s="272" t="s">
        <v>29</v>
      </c>
      <c r="B59" s="68" t="s">
        <v>10</v>
      </c>
      <c r="C59" s="69" t="s">
        <v>144</v>
      </c>
      <c r="D59" s="69" t="s">
        <v>95</v>
      </c>
      <c r="E59" s="49">
        <v>927</v>
      </c>
      <c r="F59" s="118">
        <v>84400</v>
      </c>
      <c r="G59" s="117" t="s">
        <v>30</v>
      </c>
      <c r="H59" s="237">
        <f>SUM(H60)</f>
        <v>22041</v>
      </c>
      <c r="I59" s="237">
        <f>SUM(I60)</f>
        <v>0</v>
      </c>
      <c r="J59" s="237">
        <f t="shared" si="11"/>
        <v>22041</v>
      </c>
      <c r="K59" s="237">
        <f t="shared" si="33"/>
        <v>0</v>
      </c>
      <c r="L59" s="237">
        <f t="shared" si="33"/>
        <v>0</v>
      </c>
      <c r="M59" s="323">
        <f t="shared" si="2"/>
        <v>0</v>
      </c>
      <c r="N59" s="237">
        <f t="shared" si="33"/>
        <v>0</v>
      </c>
      <c r="O59" s="237">
        <f t="shared" si="33"/>
        <v>0</v>
      </c>
      <c r="P59" s="323">
        <f t="shared" si="3"/>
        <v>0</v>
      </c>
    </row>
    <row r="60" spans="1:16" x14ac:dyDescent="0.25">
      <c r="A60" s="156" t="s">
        <v>31</v>
      </c>
      <c r="B60" s="68" t="s">
        <v>10</v>
      </c>
      <c r="C60" s="69" t="s">
        <v>144</v>
      </c>
      <c r="D60" s="69" t="s">
        <v>95</v>
      </c>
      <c r="E60" s="49">
        <v>927</v>
      </c>
      <c r="F60" s="118">
        <v>84400</v>
      </c>
      <c r="G60" s="117" t="s">
        <v>32</v>
      </c>
      <c r="H60" s="237">
        <f>SUM(Лист1!G245)</f>
        <v>22041</v>
      </c>
      <c r="I60" s="237">
        <f>SUM(Лист1!H245)</f>
        <v>0</v>
      </c>
      <c r="J60" s="237">
        <f t="shared" si="11"/>
        <v>22041</v>
      </c>
      <c r="K60" s="237">
        <f>SUM(Лист1!J245)</f>
        <v>0</v>
      </c>
      <c r="L60" s="237">
        <f>SUM(Лист1!K245)</f>
        <v>0</v>
      </c>
      <c r="M60" s="323">
        <f t="shared" si="2"/>
        <v>0</v>
      </c>
      <c r="N60" s="237">
        <f>SUM(Лист1!M245)</f>
        <v>0</v>
      </c>
      <c r="O60" s="237">
        <f>SUM(Лист1!N245)</f>
        <v>0</v>
      </c>
      <c r="P60" s="323">
        <f t="shared" si="3"/>
        <v>0</v>
      </c>
    </row>
    <row r="61" spans="1:16" ht="18" x14ac:dyDescent="0.25">
      <c r="A61" s="93" t="s">
        <v>110</v>
      </c>
      <c r="B61" s="66" t="s">
        <v>10</v>
      </c>
      <c r="C61" s="72" t="s">
        <v>146</v>
      </c>
      <c r="D61" s="72"/>
      <c r="E61" s="55"/>
      <c r="F61" s="96"/>
      <c r="G61" s="96"/>
      <c r="H61" s="99">
        <f>SUM(H62+H194+H200)</f>
        <v>301487840.78999996</v>
      </c>
      <c r="I61" s="99">
        <f>SUM(I62+I194+I200)</f>
        <v>105674329.22</v>
      </c>
      <c r="J61" s="216">
        <f t="shared" si="11"/>
        <v>407162170.00999999</v>
      </c>
      <c r="K61" s="99">
        <f>SUM(K62+K194+K200)</f>
        <v>76299700.710000008</v>
      </c>
      <c r="L61" s="99">
        <f>SUM(L62+L194+L200)</f>
        <v>0</v>
      </c>
      <c r="M61" s="323">
        <f t="shared" si="2"/>
        <v>76299700.710000008</v>
      </c>
      <c r="N61" s="99">
        <f>SUM(N62+N194+N200)</f>
        <v>106061669.34</v>
      </c>
      <c r="O61" s="99">
        <f>SUM(O62+O194+O200)</f>
        <v>0</v>
      </c>
      <c r="P61" s="323">
        <f t="shared" si="3"/>
        <v>106061669.34</v>
      </c>
    </row>
    <row r="62" spans="1:16" ht="26.25" x14ac:dyDescent="0.25">
      <c r="A62" s="127" t="s">
        <v>324</v>
      </c>
      <c r="B62" s="66" t="s">
        <v>10</v>
      </c>
      <c r="C62" s="72" t="s">
        <v>146</v>
      </c>
      <c r="D62" s="72" t="s">
        <v>38</v>
      </c>
      <c r="E62" s="55"/>
      <c r="F62" s="96"/>
      <c r="G62" s="96"/>
      <c r="H62" s="99">
        <f>SUM(H63)</f>
        <v>214253798.23999998</v>
      </c>
      <c r="I62" s="99">
        <f>SUM(I63)</f>
        <v>35363392.099999994</v>
      </c>
      <c r="J62" s="216">
        <f t="shared" si="11"/>
        <v>249617190.33999997</v>
      </c>
      <c r="K62" s="99">
        <f t="shared" ref="K62:O62" si="34">SUM(K63)</f>
        <v>76299700.710000008</v>
      </c>
      <c r="L62" s="99">
        <f t="shared" si="34"/>
        <v>0</v>
      </c>
      <c r="M62" s="323">
        <f t="shared" si="2"/>
        <v>76299700.710000008</v>
      </c>
      <c r="N62" s="99">
        <f t="shared" si="34"/>
        <v>69848473.510000005</v>
      </c>
      <c r="O62" s="99">
        <f t="shared" si="34"/>
        <v>0</v>
      </c>
      <c r="P62" s="323">
        <f t="shared" si="3"/>
        <v>69848473.510000005</v>
      </c>
    </row>
    <row r="63" spans="1:16" ht="39" x14ac:dyDescent="0.25">
      <c r="A63" s="61" t="s">
        <v>287</v>
      </c>
      <c r="B63" s="66" t="s">
        <v>10</v>
      </c>
      <c r="C63" s="72" t="s">
        <v>146</v>
      </c>
      <c r="D63" s="72" t="s">
        <v>84</v>
      </c>
      <c r="E63" s="55"/>
      <c r="F63" s="96"/>
      <c r="G63" s="96"/>
      <c r="H63" s="99">
        <f>SUM(H73+H80+H97+H186+H86+H179+H70+H100+H67+H115+H64+H89+H118+H124+H137+H143+H158+H167+H107+H112+H121+H161+H173+H164+H140+H148+H155+H83+H176+H170+H151+H92+H191)</f>
        <v>214253798.23999998</v>
      </c>
      <c r="I63" s="99">
        <f>SUM(I73+I80+I97+I186+I86+I179+I70+I100+I67+I115+I64+I89+I118+I124+I137+I143+I158+I167+I107+I112+I121+I161+I173+I164+I140+I148+I155+I83+I176+I170+I151+I92+I191)</f>
        <v>35363392.099999994</v>
      </c>
      <c r="J63" s="216">
        <f t="shared" si="11"/>
        <v>249617190.33999997</v>
      </c>
      <c r="K63" s="99">
        <f>SUM(K73+K80+K97+K186+K86+K179+K70+K100+K115+K64+K118+K124+K137+K143+K158+K167+K107+K112+K121+K161+K173+K164+K140+K148+K155+K83+K176+K170+K151+K92+K191)</f>
        <v>76299700.710000008</v>
      </c>
      <c r="L63" s="99">
        <f>SUM(L73+L80+L97+L186+L86+L179+L70+L100+L115+L64+L118+L124+L137+L143+L158+L167+L107+L112+L121+L161+L173+L164+L140+L148+L155+L83+L176+L170+L151+L92+L191)</f>
        <v>0</v>
      </c>
      <c r="M63" s="323">
        <f t="shared" si="2"/>
        <v>76299700.710000008</v>
      </c>
      <c r="N63" s="99">
        <f>SUM(N73+N80+N97+N186+N86+N179+N70+N100+N115+N64+N118+N124+N137+N143+N158+N167+N107+N112+N121+N161+N173+N164+N140+N148+N155+N83+N176+N170+N151+N92+N191)</f>
        <v>69848473.510000005</v>
      </c>
      <c r="O63" s="99">
        <f>SUM(O73+O80+O97+O186+O86+O179+O70+O100+O115+O64+O118+O124+O137+O143+O158+O167+O107+O112+O121+O161+O173+O164+O140+O148+O155+O83+O176+O170+O151+O92+O191)</f>
        <v>0</v>
      </c>
      <c r="P63" s="323">
        <f t="shared" si="3"/>
        <v>69848473.510000005</v>
      </c>
    </row>
    <row r="64" spans="1:16" ht="39" x14ac:dyDescent="0.25">
      <c r="A64" s="228" t="s">
        <v>350</v>
      </c>
      <c r="B64" s="70" t="s">
        <v>10</v>
      </c>
      <c r="C64" s="71" t="s">
        <v>146</v>
      </c>
      <c r="D64" s="71" t="s">
        <v>84</v>
      </c>
      <c r="E64" s="64">
        <v>927</v>
      </c>
      <c r="F64" s="147">
        <v>51200</v>
      </c>
      <c r="G64" s="146" t="s">
        <v>8</v>
      </c>
      <c r="H64" s="99">
        <f t="shared" ref="H64:O71" si="35">SUM(H65)</f>
        <v>18278</v>
      </c>
      <c r="I64" s="99">
        <f t="shared" si="35"/>
        <v>0</v>
      </c>
      <c r="J64" s="216">
        <f t="shared" si="11"/>
        <v>18278</v>
      </c>
      <c r="K64" s="99">
        <f t="shared" si="35"/>
        <v>134550</v>
      </c>
      <c r="L64" s="99">
        <f t="shared" si="35"/>
        <v>0</v>
      </c>
      <c r="M64" s="323">
        <f t="shared" si="2"/>
        <v>134550</v>
      </c>
      <c r="N64" s="99">
        <f t="shared" si="35"/>
        <v>7532</v>
      </c>
      <c r="O64" s="99">
        <f t="shared" si="35"/>
        <v>0</v>
      </c>
      <c r="P64" s="323">
        <f t="shared" si="3"/>
        <v>7532</v>
      </c>
    </row>
    <row r="65" spans="1:16" x14ac:dyDescent="0.25">
      <c r="A65" s="129" t="s">
        <v>12</v>
      </c>
      <c r="B65" s="68" t="s">
        <v>10</v>
      </c>
      <c r="C65" s="69" t="s">
        <v>146</v>
      </c>
      <c r="D65" s="69" t="s">
        <v>84</v>
      </c>
      <c r="E65" s="49">
        <v>927</v>
      </c>
      <c r="F65" s="118">
        <v>51200</v>
      </c>
      <c r="G65" s="119" t="s">
        <v>13</v>
      </c>
      <c r="H65" s="237">
        <f t="shared" si="35"/>
        <v>18278</v>
      </c>
      <c r="I65" s="237">
        <f t="shared" si="35"/>
        <v>0</v>
      </c>
      <c r="J65" s="237">
        <f t="shared" si="11"/>
        <v>18278</v>
      </c>
      <c r="K65" s="237">
        <f t="shared" si="35"/>
        <v>134550</v>
      </c>
      <c r="L65" s="237">
        <f t="shared" si="35"/>
        <v>0</v>
      </c>
      <c r="M65" s="357">
        <f t="shared" si="2"/>
        <v>134550</v>
      </c>
      <c r="N65" s="237">
        <f t="shared" si="35"/>
        <v>7532</v>
      </c>
      <c r="O65" s="237">
        <f t="shared" si="35"/>
        <v>0</v>
      </c>
      <c r="P65" s="357">
        <f t="shared" si="3"/>
        <v>7532</v>
      </c>
    </row>
    <row r="66" spans="1:16" ht="22.5" x14ac:dyDescent="0.25">
      <c r="A66" s="229" t="s">
        <v>152</v>
      </c>
      <c r="B66" s="68" t="s">
        <v>10</v>
      </c>
      <c r="C66" s="69" t="s">
        <v>146</v>
      </c>
      <c r="D66" s="69" t="s">
        <v>84</v>
      </c>
      <c r="E66" s="49">
        <v>927</v>
      </c>
      <c r="F66" s="118">
        <v>51200</v>
      </c>
      <c r="G66" s="119" t="s">
        <v>15</v>
      </c>
      <c r="H66" s="237">
        <f>SUM(Лист1!G249)</f>
        <v>18278</v>
      </c>
      <c r="I66" s="237">
        <f>SUM(Лист1!H249)</f>
        <v>0</v>
      </c>
      <c r="J66" s="237">
        <f t="shared" si="11"/>
        <v>18278</v>
      </c>
      <c r="K66" s="237">
        <f>SUM(Лист1!J249)</f>
        <v>134550</v>
      </c>
      <c r="L66" s="237">
        <f>SUM(Лист1!K249)</f>
        <v>0</v>
      </c>
      <c r="M66" s="357">
        <f t="shared" si="2"/>
        <v>134550</v>
      </c>
      <c r="N66" s="237">
        <f>SUM(Лист1!M249)</f>
        <v>7532</v>
      </c>
      <c r="O66" s="237">
        <f>SUM(Лист1!N249)</f>
        <v>0</v>
      </c>
      <c r="P66" s="357">
        <f t="shared" si="3"/>
        <v>7532</v>
      </c>
    </row>
    <row r="67" spans="1:16" ht="39" x14ac:dyDescent="0.25">
      <c r="A67" s="256" t="s">
        <v>469</v>
      </c>
      <c r="B67" s="70" t="s">
        <v>10</v>
      </c>
      <c r="C67" s="71" t="s">
        <v>146</v>
      </c>
      <c r="D67" s="71" t="s">
        <v>84</v>
      </c>
      <c r="E67" s="64">
        <v>927</v>
      </c>
      <c r="F67" s="147">
        <v>80100</v>
      </c>
      <c r="G67" s="146" t="s">
        <v>8</v>
      </c>
      <c r="H67" s="99">
        <f t="shared" si="35"/>
        <v>0</v>
      </c>
      <c r="I67" s="99">
        <f t="shared" si="35"/>
        <v>60000</v>
      </c>
      <c r="J67" s="216">
        <f t="shared" ref="J67:J68" si="36">SUM(H67+I67)</f>
        <v>60000</v>
      </c>
      <c r="K67" s="237"/>
      <c r="L67" s="237"/>
      <c r="M67" s="357"/>
      <c r="N67" s="237"/>
      <c r="O67" s="237"/>
      <c r="P67" s="357"/>
    </row>
    <row r="68" spans="1:16" x14ac:dyDescent="0.25">
      <c r="A68" s="156" t="s">
        <v>12</v>
      </c>
      <c r="B68" s="68" t="s">
        <v>10</v>
      </c>
      <c r="C68" s="69" t="s">
        <v>146</v>
      </c>
      <c r="D68" s="69" t="s">
        <v>84</v>
      </c>
      <c r="E68" s="49">
        <v>927</v>
      </c>
      <c r="F68" s="118">
        <v>80100</v>
      </c>
      <c r="G68" s="119" t="s">
        <v>13</v>
      </c>
      <c r="H68" s="237">
        <f t="shared" si="35"/>
        <v>0</v>
      </c>
      <c r="I68" s="237">
        <f t="shared" si="35"/>
        <v>60000</v>
      </c>
      <c r="J68" s="237">
        <f t="shared" si="36"/>
        <v>60000</v>
      </c>
      <c r="K68" s="237"/>
      <c r="L68" s="237"/>
      <c r="M68" s="357"/>
      <c r="N68" s="237"/>
      <c r="O68" s="237"/>
      <c r="P68" s="357"/>
    </row>
    <row r="69" spans="1:16" ht="22.5" x14ac:dyDescent="0.25">
      <c r="A69" s="279" t="s">
        <v>152</v>
      </c>
      <c r="B69" s="68" t="s">
        <v>10</v>
      </c>
      <c r="C69" s="69" t="s">
        <v>146</v>
      </c>
      <c r="D69" s="69" t="s">
        <v>84</v>
      </c>
      <c r="E69" s="49">
        <v>927</v>
      </c>
      <c r="F69" s="118">
        <v>80100</v>
      </c>
      <c r="G69" s="119" t="s">
        <v>15</v>
      </c>
      <c r="H69" s="237">
        <f>SUM(Лист1!G264)</f>
        <v>0</v>
      </c>
      <c r="I69" s="237">
        <f>SUM(Лист1!H264)</f>
        <v>60000</v>
      </c>
      <c r="J69" s="237">
        <f>SUM(Лист1!I264)</f>
        <v>60000</v>
      </c>
      <c r="K69" s="237"/>
      <c r="L69" s="237"/>
      <c r="M69" s="357"/>
      <c r="N69" s="237"/>
      <c r="O69" s="237"/>
      <c r="P69" s="357"/>
    </row>
    <row r="70" spans="1:16" x14ac:dyDescent="0.25">
      <c r="A70" s="228" t="s">
        <v>403</v>
      </c>
      <c r="B70" s="70" t="s">
        <v>10</v>
      </c>
      <c r="C70" s="71" t="s">
        <v>146</v>
      </c>
      <c r="D70" s="71" t="s">
        <v>84</v>
      </c>
      <c r="E70" s="64">
        <v>927</v>
      </c>
      <c r="F70" s="147">
        <v>80060</v>
      </c>
      <c r="G70" s="146" t="s">
        <v>8</v>
      </c>
      <c r="H70" s="99">
        <f t="shared" si="35"/>
        <v>0</v>
      </c>
      <c r="I70" s="99">
        <f t="shared" si="35"/>
        <v>0</v>
      </c>
      <c r="J70" s="237">
        <f t="shared" si="11"/>
        <v>0</v>
      </c>
      <c r="K70" s="237"/>
      <c r="L70" s="237"/>
      <c r="M70" s="323">
        <f t="shared" si="2"/>
        <v>0</v>
      </c>
      <c r="N70" s="237"/>
      <c r="O70" s="237"/>
      <c r="P70" s="323">
        <f t="shared" si="3"/>
        <v>0</v>
      </c>
    </row>
    <row r="71" spans="1:16" x14ac:dyDescent="0.25">
      <c r="A71" s="272" t="s">
        <v>12</v>
      </c>
      <c r="B71" s="68" t="s">
        <v>10</v>
      </c>
      <c r="C71" s="69" t="s">
        <v>146</v>
      </c>
      <c r="D71" s="69" t="s">
        <v>84</v>
      </c>
      <c r="E71" s="49">
        <v>927</v>
      </c>
      <c r="F71" s="118">
        <v>80060</v>
      </c>
      <c r="G71" s="119" t="s">
        <v>13</v>
      </c>
      <c r="H71" s="237">
        <f t="shared" si="35"/>
        <v>0</v>
      </c>
      <c r="I71" s="237">
        <f t="shared" si="35"/>
        <v>0</v>
      </c>
      <c r="J71" s="237">
        <f t="shared" si="11"/>
        <v>0</v>
      </c>
      <c r="K71" s="237"/>
      <c r="L71" s="237"/>
      <c r="M71" s="323">
        <f t="shared" si="2"/>
        <v>0</v>
      </c>
      <c r="N71" s="237"/>
      <c r="O71" s="237"/>
      <c r="P71" s="323">
        <f t="shared" si="3"/>
        <v>0</v>
      </c>
    </row>
    <row r="72" spans="1:16" ht="26.45" customHeight="1" x14ac:dyDescent="0.25">
      <c r="A72" s="156" t="s">
        <v>152</v>
      </c>
      <c r="B72" s="68" t="s">
        <v>10</v>
      </c>
      <c r="C72" s="69" t="s">
        <v>146</v>
      </c>
      <c r="D72" s="69" t="s">
        <v>84</v>
      </c>
      <c r="E72" s="49">
        <v>927</v>
      </c>
      <c r="F72" s="118">
        <v>80060</v>
      </c>
      <c r="G72" s="119" t="s">
        <v>15</v>
      </c>
      <c r="H72" s="237">
        <f>SUM(Лист1!G252)</f>
        <v>0</v>
      </c>
      <c r="I72" s="237">
        <f>SUM(Лист1!H252)</f>
        <v>0</v>
      </c>
      <c r="J72" s="237">
        <f t="shared" si="11"/>
        <v>0</v>
      </c>
      <c r="K72" s="237"/>
      <c r="L72" s="237"/>
      <c r="M72" s="323">
        <f t="shared" si="2"/>
        <v>0</v>
      </c>
      <c r="N72" s="237"/>
      <c r="O72" s="237"/>
      <c r="P72" s="323">
        <f t="shared" si="3"/>
        <v>0</v>
      </c>
    </row>
    <row r="73" spans="1:16" x14ac:dyDescent="0.25">
      <c r="A73" s="132" t="s">
        <v>220</v>
      </c>
      <c r="B73" s="70" t="s">
        <v>10</v>
      </c>
      <c r="C73" s="71" t="s">
        <v>146</v>
      </c>
      <c r="D73" s="71" t="s">
        <v>84</v>
      </c>
      <c r="E73" s="64">
        <v>927</v>
      </c>
      <c r="F73" s="147">
        <v>80700</v>
      </c>
      <c r="G73" s="148" t="s">
        <v>8</v>
      </c>
      <c r="H73" s="99">
        <f>SUM(H74+H76+H78)</f>
        <v>3423256</v>
      </c>
      <c r="I73" s="99">
        <f>SUM(I74+I76+I78)</f>
        <v>129572.46</v>
      </c>
      <c r="J73" s="216">
        <f t="shared" si="11"/>
        <v>3552828.46</v>
      </c>
      <c r="K73" s="99">
        <f t="shared" ref="K73:N73" si="37">SUM(K74+K76+K78)</f>
        <v>3018056</v>
      </c>
      <c r="L73" s="99">
        <f t="shared" ref="L73" si="38">SUM(L74+L76+L78)</f>
        <v>0</v>
      </c>
      <c r="M73" s="323">
        <f t="shared" si="2"/>
        <v>3018056</v>
      </c>
      <c r="N73" s="99">
        <f t="shared" si="37"/>
        <v>2977652</v>
      </c>
      <c r="O73" s="99">
        <f t="shared" ref="O73" si="39">SUM(O74+O76+O78)</f>
        <v>0</v>
      </c>
      <c r="P73" s="323">
        <f t="shared" si="3"/>
        <v>2977652</v>
      </c>
    </row>
    <row r="74" spans="1:16" ht="37.15" customHeight="1" x14ac:dyDescent="0.25">
      <c r="A74" s="60" t="s">
        <v>29</v>
      </c>
      <c r="B74" s="68" t="s">
        <v>10</v>
      </c>
      <c r="C74" s="69" t="s">
        <v>146</v>
      </c>
      <c r="D74" s="69" t="s">
        <v>84</v>
      </c>
      <c r="E74" s="49">
        <v>927</v>
      </c>
      <c r="F74" s="118">
        <v>80700</v>
      </c>
      <c r="G74" s="117" t="s">
        <v>30</v>
      </c>
      <c r="H74" s="237">
        <f>SUM(H75)</f>
        <v>2637852</v>
      </c>
      <c r="I74" s="237">
        <f>SUM(I75)</f>
        <v>0</v>
      </c>
      <c r="J74" s="237">
        <f t="shared" si="11"/>
        <v>2637852</v>
      </c>
      <c r="K74" s="237">
        <f t="shared" ref="K74:O74" si="40">SUM(K75)</f>
        <v>2637852</v>
      </c>
      <c r="L74" s="237">
        <f t="shared" si="40"/>
        <v>0</v>
      </c>
      <c r="M74" s="357">
        <f t="shared" si="2"/>
        <v>2637852</v>
      </c>
      <c r="N74" s="237">
        <f t="shared" si="40"/>
        <v>2637852</v>
      </c>
      <c r="O74" s="237">
        <f t="shared" si="40"/>
        <v>0</v>
      </c>
      <c r="P74" s="357">
        <f t="shared" si="3"/>
        <v>2637852</v>
      </c>
    </row>
    <row r="75" spans="1:16" x14ac:dyDescent="0.25">
      <c r="A75" s="51" t="s">
        <v>33</v>
      </c>
      <c r="B75" s="68" t="s">
        <v>10</v>
      </c>
      <c r="C75" s="69" t="s">
        <v>146</v>
      </c>
      <c r="D75" s="69" t="s">
        <v>84</v>
      </c>
      <c r="E75" s="49">
        <v>927</v>
      </c>
      <c r="F75" s="118">
        <v>80700</v>
      </c>
      <c r="G75" s="117" t="s">
        <v>34</v>
      </c>
      <c r="H75" s="237">
        <f>SUM(Лист1!G301)</f>
        <v>2637852</v>
      </c>
      <c r="I75" s="237">
        <f>SUM(Лист1!H301)</f>
        <v>0</v>
      </c>
      <c r="J75" s="237">
        <f t="shared" si="11"/>
        <v>2637852</v>
      </c>
      <c r="K75" s="237">
        <f>SUM(Лист1!J301)</f>
        <v>2637852</v>
      </c>
      <c r="L75" s="237">
        <f>SUM(Лист1!K301)</f>
        <v>0</v>
      </c>
      <c r="M75" s="357">
        <f t="shared" si="2"/>
        <v>2637852</v>
      </c>
      <c r="N75" s="237">
        <f>SUM(Лист1!M301)</f>
        <v>2637852</v>
      </c>
      <c r="O75" s="237">
        <f>SUM(Лист1!N301)</f>
        <v>0</v>
      </c>
      <c r="P75" s="357">
        <f t="shared" si="3"/>
        <v>2637852</v>
      </c>
    </row>
    <row r="76" spans="1:16" x14ac:dyDescent="0.25">
      <c r="A76" s="60" t="s">
        <v>12</v>
      </c>
      <c r="B76" s="68" t="s">
        <v>10</v>
      </c>
      <c r="C76" s="69" t="s">
        <v>146</v>
      </c>
      <c r="D76" s="69" t="s">
        <v>84</v>
      </c>
      <c r="E76" s="49">
        <v>927</v>
      </c>
      <c r="F76" s="118">
        <v>80700</v>
      </c>
      <c r="G76" s="117" t="s">
        <v>13</v>
      </c>
      <c r="H76" s="237">
        <f>SUM(H77)</f>
        <v>782604</v>
      </c>
      <c r="I76" s="237">
        <f>SUM(I77)</f>
        <v>129572.46</v>
      </c>
      <c r="J76" s="237">
        <f t="shared" si="11"/>
        <v>912176.46</v>
      </c>
      <c r="K76" s="237">
        <f t="shared" ref="K76:O76" si="41">SUM(K77)</f>
        <v>377404</v>
      </c>
      <c r="L76" s="237">
        <f t="shared" si="41"/>
        <v>0</v>
      </c>
      <c r="M76" s="357">
        <f t="shared" si="2"/>
        <v>377404</v>
      </c>
      <c r="N76" s="237">
        <f t="shared" si="41"/>
        <v>337000</v>
      </c>
      <c r="O76" s="237">
        <f t="shared" si="41"/>
        <v>0</v>
      </c>
      <c r="P76" s="357">
        <f t="shared" si="3"/>
        <v>337000</v>
      </c>
    </row>
    <row r="77" spans="1:16" x14ac:dyDescent="0.25">
      <c r="A77" s="121" t="s">
        <v>157</v>
      </c>
      <c r="B77" s="68" t="s">
        <v>10</v>
      </c>
      <c r="C77" s="69" t="s">
        <v>146</v>
      </c>
      <c r="D77" s="69" t="s">
        <v>84</v>
      </c>
      <c r="E77" s="49">
        <v>927</v>
      </c>
      <c r="F77" s="118">
        <v>80700</v>
      </c>
      <c r="G77" s="117" t="s">
        <v>15</v>
      </c>
      <c r="H77" s="237">
        <f>SUM(Лист1!G303)</f>
        <v>782604</v>
      </c>
      <c r="I77" s="237">
        <f>SUM(Лист1!H303)</f>
        <v>129572.46</v>
      </c>
      <c r="J77" s="237">
        <f t="shared" si="11"/>
        <v>912176.46</v>
      </c>
      <c r="K77" s="237">
        <f>SUM(Лист1!J303)</f>
        <v>377404</v>
      </c>
      <c r="L77" s="237">
        <f>SUM(Лист1!K303)</f>
        <v>0</v>
      </c>
      <c r="M77" s="357">
        <f t="shared" si="2"/>
        <v>377404</v>
      </c>
      <c r="N77" s="237">
        <f>SUM(Лист1!M303)</f>
        <v>337000</v>
      </c>
      <c r="O77" s="237">
        <f>SUM(Лист1!N303)</f>
        <v>0</v>
      </c>
      <c r="P77" s="357">
        <f t="shared" si="3"/>
        <v>337000</v>
      </c>
    </row>
    <row r="78" spans="1:16" x14ac:dyDescent="0.25">
      <c r="A78" s="60" t="s">
        <v>35</v>
      </c>
      <c r="B78" s="68" t="s">
        <v>10</v>
      </c>
      <c r="C78" s="69" t="s">
        <v>146</v>
      </c>
      <c r="D78" s="69" t="s">
        <v>84</v>
      </c>
      <c r="E78" s="49">
        <v>927</v>
      </c>
      <c r="F78" s="118">
        <v>80700</v>
      </c>
      <c r="G78" s="117" t="s">
        <v>36</v>
      </c>
      <c r="H78" s="237">
        <f>SUM(H79)</f>
        <v>2800</v>
      </c>
      <c r="I78" s="237">
        <f>SUM(I79)</f>
        <v>0</v>
      </c>
      <c r="J78" s="237">
        <f t="shared" si="11"/>
        <v>2800</v>
      </c>
      <c r="K78" s="237">
        <f t="shared" ref="K78:O78" si="42">SUM(K79)</f>
        <v>2800</v>
      </c>
      <c r="L78" s="237">
        <f t="shared" si="42"/>
        <v>0</v>
      </c>
      <c r="M78" s="357">
        <f t="shared" si="2"/>
        <v>2800</v>
      </c>
      <c r="N78" s="237">
        <f t="shared" si="42"/>
        <v>2800</v>
      </c>
      <c r="O78" s="237">
        <f t="shared" si="42"/>
        <v>0</v>
      </c>
      <c r="P78" s="357">
        <f t="shared" si="3"/>
        <v>2800</v>
      </c>
    </row>
    <row r="79" spans="1:16" x14ac:dyDescent="0.25">
      <c r="A79" s="121" t="s">
        <v>139</v>
      </c>
      <c r="B79" s="68" t="s">
        <v>10</v>
      </c>
      <c r="C79" s="69" t="s">
        <v>146</v>
      </c>
      <c r="D79" s="69" t="s">
        <v>84</v>
      </c>
      <c r="E79" s="49">
        <v>927</v>
      </c>
      <c r="F79" s="118">
        <v>80700</v>
      </c>
      <c r="G79" s="117" t="s">
        <v>138</v>
      </c>
      <c r="H79" s="237">
        <f>SUM(Лист1!G305)</f>
        <v>2800</v>
      </c>
      <c r="I79" s="237">
        <f>SUM(Лист1!H305)</f>
        <v>0</v>
      </c>
      <c r="J79" s="237">
        <f t="shared" si="11"/>
        <v>2800</v>
      </c>
      <c r="K79" s="237">
        <f>SUM(Лист1!J305)</f>
        <v>2800</v>
      </c>
      <c r="L79" s="237">
        <f>SUM(Лист1!K305)</f>
        <v>0</v>
      </c>
      <c r="M79" s="357">
        <f t="shared" si="2"/>
        <v>2800</v>
      </c>
      <c r="N79" s="237">
        <f>SUM(Лист1!M305)</f>
        <v>2800</v>
      </c>
      <c r="O79" s="237">
        <f>SUM(Лист1!N305)</f>
        <v>0</v>
      </c>
      <c r="P79" s="357">
        <f t="shared" si="3"/>
        <v>2800</v>
      </c>
    </row>
    <row r="80" spans="1:16" ht="84.75" x14ac:dyDescent="0.25">
      <c r="A80" s="316" t="s">
        <v>354</v>
      </c>
      <c r="B80" s="70" t="s">
        <v>10</v>
      </c>
      <c r="C80" s="71" t="s">
        <v>146</v>
      </c>
      <c r="D80" s="71" t="s">
        <v>84</v>
      </c>
      <c r="E80" s="65">
        <v>927</v>
      </c>
      <c r="F80" s="145">
        <v>12510</v>
      </c>
      <c r="G80" s="146" t="s">
        <v>8</v>
      </c>
      <c r="H80" s="99">
        <f t="shared" ref="H80:O84" si="43">SUM(H81)</f>
        <v>131120.18</v>
      </c>
      <c r="I80" s="99">
        <f t="shared" si="43"/>
        <v>0</v>
      </c>
      <c r="J80" s="216">
        <f t="shared" si="11"/>
        <v>131120.18</v>
      </c>
      <c r="K80" s="99">
        <f t="shared" si="43"/>
        <v>70096.600000000006</v>
      </c>
      <c r="L80" s="99">
        <f t="shared" si="43"/>
        <v>0</v>
      </c>
      <c r="M80" s="323">
        <f t="shared" si="2"/>
        <v>70096.600000000006</v>
      </c>
      <c r="N80" s="99">
        <f t="shared" si="43"/>
        <v>70096.600000000006</v>
      </c>
      <c r="O80" s="99">
        <f t="shared" si="43"/>
        <v>0</v>
      </c>
      <c r="P80" s="323">
        <f t="shared" si="3"/>
        <v>70096.600000000006</v>
      </c>
    </row>
    <row r="81" spans="1:16" x14ac:dyDescent="0.25">
      <c r="A81" s="51" t="s">
        <v>12</v>
      </c>
      <c r="B81" s="68" t="s">
        <v>10</v>
      </c>
      <c r="C81" s="69" t="s">
        <v>146</v>
      </c>
      <c r="D81" s="69" t="s">
        <v>84</v>
      </c>
      <c r="E81" s="53">
        <v>927</v>
      </c>
      <c r="F81" s="118">
        <v>12510</v>
      </c>
      <c r="G81" s="119" t="s">
        <v>13</v>
      </c>
      <c r="H81" s="237">
        <f t="shared" si="43"/>
        <v>131120.18</v>
      </c>
      <c r="I81" s="237">
        <f t="shared" si="43"/>
        <v>0</v>
      </c>
      <c r="J81" s="237">
        <f t="shared" si="11"/>
        <v>131120.18</v>
      </c>
      <c r="K81" s="237">
        <f t="shared" si="43"/>
        <v>70096.600000000006</v>
      </c>
      <c r="L81" s="237">
        <f t="shared" si="43"/>
        <v>0</v>
      </c>
      <c r="M81" s="357">
        <f t="shared" si="2"/>
        <v>70096.600000000006</v>
      </c>
      <c r="N81" s="237">
        <f t="shared" si="43"/>
        <v>70096.600000000006</v>
      </c>
      <c r="O81" s="237">
        <f t="shared" si="43"/>
        <v>0</v>
      </c>
      <c r="P81" s="357">
        <f t="shared" si="3"/>
        <v>70096.600000000006</v>
      </c>
    </row>
    <row r="82" spans="1:16" x14ac:dyDescent="0.25">
      <c r="A82" s="121" t="s">
        <v>157</v>
      </c>
      <c r="B82" s="68" t="s">
        <v>10</v>
      </c>
      <c r="C82" s="69" t="s">
        <v>146</v>
      </c>
      <c r="D82" s="69" t="s">
        <v>84</v>
      </c>
      <c r="E82" s="53">
        <v>927</v>
      </c>
      <c r="F82" s="118">
        <v>12510</v>
      </c>
      <c r="G82" s="119" t="s">
        <v>15</v>
      </c>
      <c r="H82" s="237">
        <f>SUM(Лист1!G313)</f>
        <v>131120.18</v>
      </c>
      <c r="I82" s="237">
        <f>SUM(Лист1!H313)</f>
        <v>0</v>
      </c>
      <c r="J82" s="237">
        <f t="shared" si="11"/>
        <v>131120.18</v>
      </c>
      <c r="K82" s="237">
        <f>SUM(Лист1!J313)</f>
        <v>70096.600000000006</v>
      </c>
      <c r="L82" s="237">
        <f>SUM(Лист1!K313)</f>
        <v>0</v>
      </c>
      <c r="M82" s="357">
        <f t="shared" si="2"/>
        <v>70096.600000000006</v>
      </c>
      <c r="N82" s="237">
        <f>SUM(Лист1!M313)</f>
        <v>70096.600000000006</v>
      </c>
      <c r="O82" s="237">
        <f>SUM(Лист1!N313)</f>
        <v>0</v>
      </c>
      <c r="P82" s="357">
        <f t="shared" si="3"/>
        <v>70096.600000000006</v>
      </c>
    </row>
    <row r="83" spans="1:16" ht="39" x14ac:dyDescent="0.25">
      <c r="A83" s="228" t="s">
        <v>361</v>
      </c>
      <c r="B83" s="70" t="s">
        <v>10</v>
      </c>
      <c r="C83" s="71" t="s">
        <v>146</v>
      </c>
      <c r="D83" s="71" t="s">
        <v>84</v>
      </c>
      <c r="E83" s="65">
        <v>927</v>
      </c>
      <c r="F83" s="147">
        <v>81200</v>
      </c>
      <c r="G83" s="292" t="s">
        <v>8</v>
      </c>
      <c r="H83" s="99">
        <f t="shared" si="43"/>
        <v>0</v>
      </c>
      <c r="I83" s="99">
        <f t="shared" si="43"/>
        <v>569816.4</v>
      </c>
      <c r="J83" s="237">
        <f t="shared" si="11"/>
        <v>569816.4</v>
      </c>
      <c r="K83" s="237"/>
      <c r="L83" s="237"/>
      <c r="M83" s="323">
        <f t="shared" si="2"/>
        <v>0</v>
      </c>
      <c r="N83" s="237"/>
      <c r="O83" s="237"/>
      <c r="P83" s="323">
        <f t="shared" si="3"/>
        <v>0</v>
      </c>
    </row>
    <row r="84" spans="1:16" x14ac:dyDescent="0.25">
      <c r="A84" s="156" t="s">
        <v>12</v>
      </c>
      <c r="B84" s="68" t="s">
        <v>10</v>
      </c>
      <c r="C84" s="69" t="s">
        <v>146</v>
      </c>
      <c r="D84" s="69" t="s">
        <v>84</v>
      </c>
      <c r="E84" s="53">
        <v>927</v>
      </c>
      <c r="F84" s="118">
        <v>81200</v>
      </c>
      <c r="G84" s="171" t="s">
        <v>13</v>
      </c>
      <c r="H84" s="237">
        <f t="shared" si="43"/>
        <v>0</v>
      </c>
      <c r="I84" s="237">
        <f t="shared" si="43"/>
        <v>569816.4</v>
      </c>
      <c r="J84" s="237">
        <f t="shared" si="11"/>
        <v>569816.4</v>
      </c>
      <c r="K84" s="237"/>
      <c r="L84" s="237"/>
      <c r="M84" s="323">
        <f t="shared" si="2"/>
        <v>0</v>
      </c>
      <c r="N84" s="237"/>
      <c r="O84" s="237"/>
      <c r="P84" s="323">
        <f t="shared" si="3"/>
        <v>0</v>
      </c>
    </row>
    <row r="85" spans="1:16" ht="22.5" x14ac:dyDescent="0.25">
      <c r="A85" s="279" t="s">
        <v>152</v>
      </c>
      <c r="B85" s="68" t="s">
        <v>10</v>
      </c>
      <c r="C85" s="69" t="s">
        <v>146</v>
      </c>
      <c r="D85" s="69" t="s">
        <v>84</v>
      </c>
      <c r="E85" s="53">
        <v>927</v>
      </c>
      <c r="F85" s="118">
        <v>81200</v>
      </c>
      <c r="G85" s="171" t="s">
        <v>15</v>
      </c>
      <c r="H85" s="237">
        <f>SUM(Лист1!G308)</f>
        <v>0</v>
      </c>
      <c r="I85" s="237">
        <f>SUM(Лист1!H308)</f>
        <v>569816.4</v>
      </c>
      <c r="J85" s="237">
        <f t="shared" si="11"/>
        <v>569816.4</v>
      </c>
      <c r="K85" s="237"/>
      <c r="L85" s="237"/>
      <c r="M85" s="323">
        <f t="shared" si="2"/>
        <v>0</v>
      </c>
      <c r="N85" s="237"/>
      <c r="O85" s="237"/>
      <c r="P85" s="323">
        <f t="shared" si="3"/>
        <v>0</v>
      </c>
    </row>
    <row r="86" spans="1:16" ht="51.75" x14ac:dyDescent="0.25">
      <c r="A86" s="128" t="s">
        <v>228</v>
      </c>
      <c r="B86" s="70" t="s">
        <v>10</v>
      </c>
      <c r="C86" s="71" t="s">
        <v>146</v>
      </c>
      <c r="D86" s="71" t="s">
        <v>84</v>
      </c>
      <c r="E86" s="64">
        <v>927</v>
      </c>
      <c r="F86" s="147">
        <v>81830</v>
      </c>
      <c r="G86" s="148" t="s">
        <v>8</v>
      </c>
      <c r="H86" s="99">
        <f>SUM(H87)</f>
        <v>62000</v>
      </c>
      <c r="I86" s="99">
        <f>SUM(I87)</f>
        <v>0</v>
      </c>
      <c r="J86" s="216">
        <f t="shared" si="11"/>
        <v>62000</v>
      </c>
      <c r="K86" s="99">
        <f t="shared" ref="K86:O86" si="44">SUM(K87)</f>
        <v>62000</v>
      </c>
      <c r="L86" s="99">
        <f t="shared" si="44"/>
        <v>0</v>
      </c>
      <c r="M86" s="323">
        <f t="shared" si="2"/>
        <v>62000</v>
      </c>
      <c r="N86" s="99">
        <f t="shared" si="44"/>
        <v>62000</v>
      </c>
      <c r="O86" s="99">
        <f t="shared" si="44"/>
        <v>0</v>
      </c>
      <c r="P86" s="323">
        <f t="shared" si="3"/>
        <v>62000</v>
      </c>
    </row>
    <row r="87" spans="1:16" x14ac:dyDescent="0.25">
      <c r="A87" s="51" t="s">
        <v>12</v>
      </c>
      <c r="B87" s="68" t="s">
        <v>10</v>
      </c>
      <c r="C87" s="69" t="s">
        <v>146</v>
      </c>
      <c r="D87" s="69" t="s">
        <v>84</v>
      </c>
      <c r="E87" s="49">
        <v>927</v>
      </c>
      <c r="F87" s="118">
        <v>81830</v>
      </c>
      <c r="G87" s="117" t="s">
        <v>13</v>
      </c>
      <c r="H87" s="237">
        <f t="shared" ref="H87:O98" si="45">SUM(H88)</f>
        <v>62000</v>
      </c>
      <c r="I87" s="237">
        <f t="shared" si="45"/>
        <v>0</v>
      </c>
      <c r="J87" s="237">
        <f t="shared" si="11"/>
        <v>62000</v>
      </c>
      <c r="K87" s="237">
        <f t="shared" si="45"/>
        <v>62000</v>
      </c>
      <c r="L87" s="237">
        <f t="shared" si="45"/>
        <v>0</v>
      </c>
      <c r="M87" s="357">
        <f t="shared" ref="M87:M153" si="46">SUM(K87+L87)</f>
        <v>62000</v>
      </c>
      <c r="N87" s="237">
        <f t="shared" si="45"/>
        <v>62000</v>
      </c>
      <c r="O87" s="237">
        <f t="shared" si="45"/>
        <v>0</v>
      </c>
      <c r="P87" s="357">
        <f t="shared" ref="P87:P153" si="47">SUM(N87+O87)</f>
        <v>62000</v>
      </c>
    </row>
    <row r="88" spans="1:16" x14ac:dyDescent="0.25">
      <c r="A88" s="121" t="s">
        <v>157</v>
      </c>
      <c r="B88" s="68" t="s">
        <v>10</v>
      </c>
      <c r="C88" s="69" t="s">
        <v>146</v>
      </c>
      <c r="D88" s="69" t="s">
        <v>84</v>
      </c>
      <c r="E88" s="49">
        <v>927</v>
      </c>
      <c r="F88" s="118">
        <v>81830</v>
      </c>
      <c r="G88" s="117" t="s">
        <v>15</v>
      </c>
      <c r="H88" s="237">
        <f>SUM(Лист1!G346)</f>
        <v>62000</v>
      </c>
      <c r="I88" s="237">
        <f>SUM(Лист1!H346)</f>
        <v>0</v>
      </c>
      <c r="J88" s="237">
        <f t="shared" si="11"/>
        <v>62000</v>
      </c>
      <c r="K88" s="237">
        <f>SUM(Лист1!J346)</f>
        <v>62000</v>
      </c>
      <c r="L88" s="237">
        <f>SUM(Лист1!K346)</f>
        <v>0</v>
      </c>
      <c r="M88" s="357">
        <f t="shared" si="46"/>
        <v>62000</v>
      </c>
      <c r="N88" s="237">
        <f>SUM(Лист1!M346)</f>
        <v>62000</v>
      </c>
      <c r="O88" s="237">
        <f>SUM(Лист1!N346)</f>
        <v>0</v>
      </c>
      <c r="P88" s="357">
        <f t="shared" si="47"/>
        <v>62000</v>
      </c>
    </row>
    <row r="89" spans="1:16" x14ac:dyDescent="0.25">
      <c r="A89" s="132" t="s">
        <v>467</v>
      </c>
      <c r="B89" s="70" t="s">
        <v>10</v>
      </c>
      <c r="C89" s="71" t="s">
        <v>146</v>
      </c>
      <c r="D89" s="71" t="s">
        <v>84</v>
      </c>
      <c r="E89" s="64">
        <v>927</v>
      </c>
      <c r="F89" s="147">
        <v>82380</v>
      </c>
      <c r="G89" s="148" t="s">
        <v>8</v>
      </c>
      <c r="H89" s="99">
        <f>SUM(H90)</f>
        <v>0</v>
      </c>
      <c r="I89" s="99">
        <f>SUM(I90)</f>
        <v>1300000</v>
      </c>
      <c r="J89" s="216">
        <f t="shared" ref="J89:J91" si="48">SUM(H89+I89)</f>
        <v>1300000</v>
      </c>
      <c r="K89" s="237"/>
      <c r="L89" s="237"/>
      <c r="M89" s="357"/>
      <c r="N89" s="237"/>
      <c r="O89" s="237"/>
      <c r="P89" s="357"/>
    </row>
    <row r="90" spans="1:16" x14ac:dyDescent="0.25">
      <c r="A90" s="272" t="s">
        <v>35</v>
      </c>
      <c r="B90" s="68" t="s">
        <v>10</v>
      </c>
      <c r="C90" s="69" t="s">
        <v>146</v>
      </c>
      <c r="D90" s="69" t="s">
        <v>84</v>
      </c>
      <c r="E90" s="49">
        <v>927</v>
      </c>
      <c r="F90" s="118">
        <v>82380</v>
      </c>
      <c r="G90" s="117" t="s">
        <v>36</v>
      </c>
      <c r="H90" s="237">
        <f t="shared" si="45"/>
        <v>0</v>
      </c>
      <c r="I90" s="237">
        <f t="shared" si="45"/>
        <v>1300000</v>
      </c>
      <c r="J90" s="237">
        <f t="shared" si="48"/>
        <v>1300000</v>
      </c>
      <c r="K90" s="237"/>
      <c r="L90" s="237"/>
      <c r="M90" s="357"/>
      <c r="N90" s="237"/>
      <c r="O90" s="237"/>
      <c r="P90" s="357"/>
    </row>
    <row r="91" spans="1:16" ht="23.25" x14ac:dyDescent="0.25">
      <c r="A91" s="156" t="s">
        <v>81</v>
      </c>
      <c r="B91" s="68" t="s">
        <v>10</v>
      </c>
      <c r="C91" s="69" t="s">
        <v>146</v>
      </c>
      <c r="D91" s="69" t="s">
        <v>84</v>
      </c>
      <c r="E91" s="49">
        <v>927</v>
      </c>
      <c r="F91" s="118">
        <v>82380</v>
      </c>
      <c r="G91" s="117" t="s">
        <v>82</v>
      </c>
      <c r="H91" s="237">
        <f>SUM(Лист1!G413)</f>
        <v>0</v>
      </c>
      <c r="I91" s="237">
        <f>SUM(Лист1!H413)</f>
        <v>1300000</v>
      </c>
      <c r="J91" s="237">
        <f t="shared" si="48"/>
        <v>1300000</v>
      </c>
      <c r="K91" s="237"/>
      <c r="L91" s="237"/>
      <c r="M91" s="357"/>
      <c r="N91" s="237"/>
      <c r="O91" s="237"/>
      <c r="P91" s="357"/>
    </row>
    <row r="92" spans="1:16" x14ac:dyDescent="0.25">
      <c r="A92" s="256" t="s">
        <v>382</v>
      </c>
      <c r="B92" s="70" t="s">
        <v>10</v>
      </c>
      <c r="C92" s="71" t="s">
        <v>146</v>
      </c>
      <c r="D92" s="71" t="s">
        <v>84</v>
      </c>
      <c r="E92" s="64">
        <v>927</v>
      </c>
      <c r="F92" s="147">
        <v>83280</v>
      </c>
      <c r="G92" s="148" t="s">
        <v>8</v>
      </c>
      <c r="H92" s="99">
        <f>SUM(H93+H95)</f>
        <v>3120000</v>
      </c>
      <c r="I92" s="99">
        <f>SUM(I93+I95)</f>
        <v>0</v>
      </c>
      <c r="J92" s="216">
        <f t="shared" si="11"/>
        <v>3120000</v>
      </c>
      <c r="K92" s="99">
        <f t="shared" ref="K92:N92" si="49">SUM(K93+K95)</f>
        <v>0</v>
      </c>
      <c r="L92" s="99">
        <f t="shared" ref="L92" si="50">SUM(L93+L95)</f>
        <v>0</v>
      </c>
      <c r="M92" s="323">
        <f t="shared" si="46"/>
        <v>0</v>
      </c>
      <c r="N92" s="99">
        <f t="shared" si="49"/>
        <v>0</v>
      </c>
      <c r="O92" s="99">
        <f t="shared" ref="O92" si="51">SUM(O93+O95)</f>
        <v>0</v>
      </c>
      <c r="P92" s="323">
        <f t="shared" si="47"/>
        <v>0</v>
      </c>
    </row>
    <row r="93" spans="1:16" x14ac:dyDescent="0.25">
      <c r="A93" s="156" t="s">
        <v>12</v>
      </c>
      <c r="B93" s="68" t="s">
        <v>10</v>
      </c>
      <c r="C93" s="69" t="s">
        <v>146</v>
      </c>
      <c r="D93" s="69" t="s">
        <v>84</v>
      </c>
      <c r="E93" s="49">
        <v>927</v>
      </c>
      <c r="F93" s="118">
        <v>83280</v>
      </c>
      <c r="G93" s="117" t="s">
        <v>13</v>
      </c>
      <c r="H93" s="237">
        <f t="shared" si="45"/>
        <v>0</v>
      </c>
      <c r="I93" s="237">
        <f t="shared" si="45"/>
        <v>0</v>
      </c>
      <c r="J93" s="237">
        <f t="shared" si="11"/>
        <v>0</v>
      </c>
      <c r="K93" s="237">
        <f t="shared" si="45"/>
        <v>0</v>
      </c>
      <c r="L93" s="237">
        <f t="shared" si="45"/>
        <v>0</v>
      </c>
      <c r="M93" s="323">
        <f t="shared" si="46"/>
        <v>0</v>
      </c>
      <c r="N93" s="237"/>
      <c r="O93" s="237"/>
      <c r="P93" s="323">
        <f t="shared" si="47"/>
        <v>0</v>
      </c>
    </row>
    <row r="94" spans="1:16" ht="22.5" x14ac:dyDescent="0.25">
      <c r="A94" s="279" t="s">
        <v>152</v>
      </c>
      <c r="B94" s="68" t="s">
        <v>10</v>
      </c>
      <c r="C94" s="69" t="s">
        <v>146</v>
      </c>
      <c r="D94" s="69" t="s">
        <v>84</v>
      </c>
      <c r="E94" s="49">
        <v>927</v>
      </c>
      <c r="F94" s="118">
        <v>83280</v>
      </c>
      <c r="G94" s="117" t="s">
        <v>15</v>
      </c>
      <c r="H94" s="237">
        <f>SUM(Лист1!G396)</f>
        <v>0</v>
      </c>
      <c r="I94" s="237">
        <f>SUM(Лист1!H396)</f>
        <v>0</v>
      </c>
      <c r="J94" s="237">
        <f t="shared" si="11"/>
        <v>0</v>
      </c>
      <c r="K94" s="237">
        <f>SUM(Лист1!J396)</f>
        <v>0</v>
      </c>
      <c r="L94" s="237">
        <f>SUM(Лист1!K396)</f>
        <v>0</v>
      </c>
      <c r="M94" s="323">
        <f t="shared" si="46"/>
        <v>0</v>
      </c>
      <c r="N94" s="237"/>
      <c r="O94" s="237"/>
      <c r="P94" s="323">
        <f t="shared" si="47"/>
        <v>0</v>
      </c>
    </row>
    <row r="95" spans="1:16" ht="22.5" x14ac:dyDescent="0.25">
      <c r="A95" s="235" t="s">
        <v>72</v>
      </c>
      <c r="B95" s="68" t="s">
        <v>10</v>
      </c>
      <c r="C95" s="69" t="s">
        <v>146</v>
      </c>
      <c r="D95" s="69" t="s">
        <v>84</v>
      </c>
      <c r="E95" s="49">
        <v>927</v>
      </c>
      <c r="F95" s="118">
        <v>83280</v>
      </c>
      <c r="G95" s="117" t="s">
        <v>73</v>
      </c>
      <c r="H95" s="237">
        <f t="shared" si="45"/>
        <v>3120000</v>
      </c>
      <c r="I95" s="237">
        <f t="shared" si="45"/>
        <v>0</v>
      </c>
      <c r="J95" s="237">
        <f t="shared" si="11"/>
        <v>3120000</v>
      </c>
      <c r="K95" s="237">
        <f t="shared" si="45"/>
        <v>0</v>
      </c>
      <c r="L95" s="237">
        <f t="shared" si="45"/>
        <v>0</v>
      </c>
      <c r="M95" s="323">
        <f t="shared" si="46"/>
        <v>0</v>
      </c>
      <c r="N95" s="237"/>
      <c r="O95" s="237"/>
      <c r="P95" s="323">
        <f t="shared" si="47"/>
        <v>0</v>
      </c>
    </row>
    <row r="96" spans="1:16" x14ac:dyDescent="0.25">
      <c r="A96" s="236" t="s">
        <v>74</v>
      </c>
      <c r="B96" s="68" t="s">
        <v>10</v>
      </c>
      <c r="C96" s="69" t="s">
        <v>146</v>
      </c>
      <c r="D96" s="69" t="s">
        <v>84</v>
      </c>
      <c r="E96" s="49">
        <v>927</v>
      </c>
      <c r="F96" s="118">
        <v>83280</v>
      </c>
      <c r="G96" s="117" t="s">
        <v>75</v>
      </c>
      <c r="H96" s="237">
        <f>SUM(Лист1!G398)</f>
        <v>3120000</v>
      </c>
      <c r="I96" s="237">
        <f>SUM(Лист1!H398)</f>
        <v>0</v>
      </c>
      <c r="J96" s="237">
        <f t="shared" ref="J96:J159" si="52">SUM(H96+I96)</f>
        <v>3120000</v>
      </c>
      <c r="K96" s="237">
        <f>SUM(Лист1!J398)</f>
        <v>0</v>
      </c>
      <c r="L96" s="237">
        <f>SUM(Лист1!K398)</f>
        <v>0</v>
      </c>
      <c r="M96" s="323">
        <f t="shared" si="46"/>
        <v>0</v>
      </c>
      <c r="N96" s="237"/>
      <c r="O96" s="237"/>
      <c r="P96" s="323">
        <f t="shared" si="47"/>
        <v>0</v>
      </c>
    </row>
    <row r="97" spans="1:19" ht="90" x14ac:dyDescent="0.25">
      <c r="A97" s="128" t="s">
        <v>253</v>
      </c>
      <c r="B97" s="70" t="s">
        <v>10</v>
      </c>
      <c r="C97" s="71" t="s">
        <v>146</v>
      </c>
      <c r="D97" s="71" t="s">
        <v>84</v>
      </c>
      <c r="E97" s="64">
        <v>927</v>
      </c>
      <c r="F97" s="147">
        <v>83760</v>
      </c>
      <c r="G97" s="148" t="s">
        <v>8</v>
      </c>
      <c r="H97" s="99">
        <f>SUM(H98)</f>
        <v>174002</v>
      </c>
      <c r="I97" s="99">
        <f>SUM(I98)</f>
        <v>0</v>
      </c>
      <c r="J97" s="237">
        <f t="shared" si="52"/>
        <v>174002</v>
      </c>
      <c r="K97" s="99">
        <f t="shared" ref="K97:O97" si="53">SUM(K98)</f>
        <v>0</v>
      </c>
      <c r="L97" s="99">
        <f t="shared" si="53"/>
        <v>0</v>
      </c>
      <c r="M97" s="323">
        <f t="shared" si="46"/>
        <v>0</v>
      </c>
      <c r="N97" s="99">
        <f t="shared" si="53"/>
        <v>0</v>
      </c>
      <c r="O97" s="99">
        <f t="shared" si="53"/>
        <v>0</v>
      </c>
      <c r="P97" s="323">
        <f t="shared" si="47"/>
        <v>0</v>
      </c>
    </row>
    <row r="98" spans="1:19" x14ac:dyDescent="0.25">
      <c r="A98" s="121" t="s">
        <v>47</v>
      </c>
      <c r="B98" s="68" t="s">
        <v>10</v>
      </c>
      <c r="C98" s="69" t="s">
        <v>146</v>
      </c>
      <c r="D98" s="69" t="s">
        <v>84</v>
      </c>
      <c r="E98" s="49">
        <v>927</v>
      </c>
      <c r="F98" s="118">
        <v>83760</v>
      </c>
      <c r="G98" s="117" t="s">
        <v>48</v>
      </c>
      <c r="H98" s="237">
        <f t="shared" si="45"/>
        <v>174002</v>
      </c>
      <c r="I98" s="237">
        <f t="shared" si="45"/>
        <v>0</v>
      </c>
      <c r="J98" s="237">
        <f t="shared" si="52"/>
        <v>174002</v>
      </c>
      <c r="K98" s="237">
        <f t="shared" si="45"/>
        <v>0</v>
      </c>
      <c r="L98" s="237">
        <f t="shared" si="45"/>
        <v>0</v>
      </c>
      <c r="M98" s="323">
        <f t="shared" si="46"/>
        <v>0</v>
      </c>
      <c r="N98" s="237">
        <f t="shared" si="45"/>
        <v>0</v>
      </c>
      <c r="O98" s="237">
        <f t="shared" si="45"/>
        <v>0</v>
      </c>
      <c r="P98" s="323">
        <f t="shared" si="47"/>
        <v>0</v>
      </c>
    </row>
    <row r="99" spans="1:19" x14ac:dyDescent="0.25">
      <c r="A99" s="121" t="s">
        <v>49</v>
      </c>
      <c r="B99" s="68" t="s">
        <v>10</v>
      </c>
      <c r="C99" s="69" t="s">
        <v>146</v>
      </c>
      <c r="D99" s="69" t="s">
        <v>84</v>
      </c>
      <c r="E99" s="49">
        <v>927</v>
      </c>
      <c r="F99" s="118">
        <v>83760</v>
      </c>
      <c r="G99" s="117" t="s">
        <v>50</v>
      </c>
      <c r="H99" s="237">
        <f>SUM(Лист1!G349)</f>
        <v>174002</v>
      </c>
      <c r="I99" s="237">
        <f>SUM(Лист1!H349)</f>
        <v>0</v>
      </c>
      <c r="J99" s="237">
        <f t="shared" si="52"/>
        <v>174002</v>
      </c>
      <c r="K99" s="237">
        <f>SUM(Лист1!J349)</f>
        <v>0</v>
      </c>
      <c r="L99" s="237">
        <f>SUM(Лист1!K349)</f>
        <v>0</v>
      </c>
      <c r="M99" s="323">
        <f t="shared" si="46"/>
        <v>0</v>
      </c>
      <c r="N99" s="237">
        <f>SUM(Лист1!M349)</f>
        <v>0</v>
      </c>
      <c r="O99" s="237">
        <f>SUM(Лист1!N349)</f>
        <v>0</v>
      </c>
      <c r="P99" s="323">
        <f t="shared" si="47"/>
        <v>0</v>
      </c>
    </row>
    <row r="100" spans="1:19" ht="77.25" x14ac:dyDescent="0.25">
      <c r="A100" s="228" t="s">
        <v>352</v>
      </c>
      <c r="B100" s="70" t="s">
        <v>10</v>
      </c>
      <c r="C100" s="71" t="s">
        <v>146</v>
      </c>
      <c r="D100" s="71" t="s">
        <v>84</v>
      </c>
      <c r="E100" s="64">
        <v>927</v>
      </c>
      <c r="F100" s="147">
        <v>12020</v>
      </c>
      <c r="G100" s="148" t="s">
        <v>8</v>
      </c>
      <c r="H100" s="99">
        <f>SUM(H101+H103+H105)</f>
        <v>478368</v>
      </c>
      <c r="I100" s="99">
        <f>SUM(I101+I103+I105)</f>
        <v>0</v>
      </c>
      <c r="J100" s="216">
        <f t="shared" si="52"/>
        <v>478368</v>
      </c>
      <c r="K100" s="99">
        <f t="shared" ref="K100:N100" si="54">SUM(K101+K103+K105)</f>
        <v>478368</v>
      </c>
      <c r="L100" s="99">
        <f t="shared" ref="L100" si="55">SUM(L101+L103+L105)</f>
        <v>0</v>
      </c>
      <c r="M100" s="323">
        <f t="shared" si="46"/>
        <v>478368</v>
      </c>
      <c r="N100" s="99">
        <f t="shared" si="54"/>
        <v>478368</v>
      </c>
      <c r="O100" s="99">
        <f t="shared" ref="O100" si="56">SUM(O101+O103+O105)</f>
        <v>0</v>
      </c>
      <c r="P100" s="323">
        <f t="shared" si="47"/>
        <v>478368</v>
      </c>
    </row>
    <row r="101" spans="1:19" ht="33" x14ac:dyDescent="0.25">
      <c r="A101" s="60" t="s">
        <v>29</v>
      </c>
      <c r="B101" s="68" t="s">
        <v>10</v>
      </c>
      <c r="C101" s="69" t="s">
        <v>146</v>
      </c>
      <c r="D101" s="69" t="s">
        <v>84</v>
      </c>
      <c r="E101" s="49">
        <v>927</v>
      </c>
      <c r="F101" s="118">
        <v>12020</v>
      </c>
      <c r="G101" s="117" t="s">
        <v>30</v>
      </c>
      <c r="H101" s="237">
        <f>SUM(H102)</f>
        <v>285754</v>
      </c>
      <c r="I101" s="237">
        <f>SUM(I102)</f>
        <v>0</v>
      </c>
      <c r="J101" s="237">
        <f t="shared" si="52"/>
        <v>285754</v>
      </c>
      <c r="K101" s="237">
        <f t="shared" ref="K101:O101" si="57">SUM(K102)</f>
        <v>285754</v>
      </c>
      <c r="L101" s="237">
        <f t="shared" si="57"/>
        <v>0</v>
      </c>
      <c r="M101" s="357">
        <f t="shared" si="46"/>
        <v>285754</v>
      </c>
      <c r="N101" s="237">
        <f t="shared" si="57"/>
        <v>285754</v>
      </c>
      <c r="O101" s="237">
        <f t="shared" si="57"/>
        <v>0</v>
      </c>
      <c r="P101" s="357">
        <f t="shared" si="47"/>
        <v>285754</v>
      </c>
    </row>
    <row r="102" spans="1:19" x14ac:dyDescent="0.25">
      <c r="A102" s="105" t="s">
        <v>31</v>
      </c>
      <c r="B102" s="103" t="s">
        <v>10</v>
      </c>
      <c r="C102" s="102">
        <v>0</v>
      </c>
      <c r="D102" s="102">
        <v>12</v>
      </c>
      <c r="E102" s="104">
        <v>927</v>
      </c>
      <c r="F102" s="210">
        <v>12020</v>
      </c>
      <c r="G102" s="193" t="s">
        <v>32</v>
      </c>
      <c r="H102" s="237">
        <f>SUM(Лист1!G257)</f>
        <v>285754</v>
      </c>
      <c r="I102" s="237">
        <f>SUM(Лист1!H257)</f>
        <v>0</v>
      </c>
      <c r="J102" s="237">
        <f t="shared" si="52"/>
        <v>285754</v>
      </c>
      <c r="K102" s="237">
        <f>SUM(Лист1!J257)</f>
        <v>285754</v>
      </c>
      <c r="L102" s="237">
        <f>SUM(Лист1!K257)</f>
        <v>0</v>
      </c>
      <c r="M102" s="357">
        <f t="shared" si="46"/>
        <v>285754</v>
      </c>
      <c r="N102" s="237">
        <f>SUM(Лист1!M257)</f>
        <v>285754</v>
      </c>
      <c r="O102" s="237">
        <f>SUM(Лист1!N257)</f>
        <v>0</v>
      </c>
      <c r="P102" s="357">
        <f t="shared" si="47"/>
        <v>285754</v>
      </c>
    </row>
    <row r="103" spans="1:19" x14ac:dyDescent="0.25">
      <c r="A103" s="108" t="s">
        <v>12</v>
      </c>
      <c r="B103" s="103" t="s">
        <v>10</v>
      </c>
      <c r="C103" s="102">
        <v>0</v>
      </c>
      <c r="D103" s="102">
        <v>12</v>
      </c>
      <c r="E103" s="104">
        <v>927</v>
      </c>
      <c r="F103" s="118">
        <v>12020</v>
      </c>
      <c r="G103" s="193" t="s">
        <v>13</v>
      </c>
      <c r="H103" s="237">
        <f>SUM(H104)</f>
        <v>192214</v>
      </c>
      <c r="I103" s="237">
        <f>SUM(I104)</f>
        <v>0</v>
      </c>
      <c r="J103" s="237">
        <f t="shared" si="52"/>
        <v>192214</v>
      </c>
      <c r="K103" s="237">
        <f t="shared" ref="K103:O103" si="58">SUM(K104)</f>
        <v>192214</v>
      </c>
      <c r="L103" s="237">
        <f t="shared" si="58"/>
        <v>0</v>
      </c>
      <c r="M103" s="357">
        <f t="shared" si="46"/>
        <v>192214</v>
      </c>
      <c r="N103" s="237">
        <f t="shared" si="58"/>
        <v>192214</v>
      </c>
      <c r="O103" s="237">
        <f t="shared" si="58"/>
        <v>0</v>
      </c>
      <c r="P103" s="357">
        <f t="shared" si="47"/>
        <v>192214</v>
      </c>
    </row>
    <row r="104" spans="1:19" x14ac:dyDescent="0.25">
      <c r="A104" s="121" t="s">
        <v>157</v>
      </c>
      <c r="B104" s="103" t="s">
        <v>10</v>
      </c>
      <c r="C104" s="102">
        <v>0</v>
      </c>
      <c r="D104" s="102">
        <v>12</v>
      </c>
      <c r="E104" s="104">
        <v>927</v>
      </c>
      <c r="F104" s="118">
        <v>12020</v>
      </c>
      <c r="G104" s="193" t="s">
        <v>15</v>
      </c>
      <c r="H104" s="237">
        <f>SUM(Лист1!G259)</f>
        <v>192214</v>
      </c>
      <c r="I104" s="237">
        <f>SUM(Лист1!H259)</f>
        <v>0</v>
      </c>
      <c r="J104" s="237">
        <f t="shared" si="52"/>
        <v>192214</v>
      </c>
      <c r="K104" s="237">
        <f>SUM(Лист1!J259)</f>
        <v>192214</v>
      </c>
      <c r="L104" s="237">
        <f>SUM(Лист1!K259)</f>
        <v>0</v>
      </c>
      <c r="M104" s="357">
        <f t="shared" si="46"/>
        <v>192214</v>
      </c>
      <c r="N104" s="237">
        <f>SUM(Лист1!M259)</f>
        <v>192214</v>
      </c>
      <c r="O104" s="237">
        <f>SUM(Лист1!N259)</f>
        <v>0</v>
      </c>
      <c r="P104" s="357">
        <f t="shared" si="47"/>
        <v>192214</v>
      </c>
    </row>
    <row r="105" spans="1:19" x14ac:dyDescent="0.25">
      <c r="A105" s="121" t="s">
        <v>47</v>
      </c>
      <c r="B105" s="103" t="s">
        <v>10</v>
      </c>
      <c r="C105" s="102">
        <v>0</v>
      </c>
      <c r="D105" s="102">
        <v>12</v>
      </c>
      <c r="E105" s="104">
        <v>927</v>
      </c>
      <c r="F105" s="118">
        <v>12020</v>
      </c>
      <c r="G105" s="193">
        <v>500</v>
      </c>
      <c r="H105" s="237">
        <f>SUM(H106)</f>
        <v>400</v>
      </c>
      <c r="I105" s="237">
        <f>SUM(I106)</f>
        <v>0</v>
      </c>
      <c r="J105" s="237">
        <f t="shared" si="52"/>
        <v>400</v>
      </c>
      <c r="K105" s="237">
        <f t="shared" ref="K105:O105" si="59">SUM(K106)</f>
        <v>400</v>
      </c>
      <c r="L105" s="237">
        <f t="shared" si="59"/>
        <v>0</v>
      </c>
      <c r="M105" s="357">
        <f t="shared" si="46"/>
        <v>400</v>
      </c>
      <c r="N105" s="237">
        <f t="shared" si="59"/>
        <v>400</v>
      </c>
      <c r="O105" s="237">
        <f t="shared" si="59"/>
        <v>0</v>
      </c>
      <c r="P105" s="357">
        <f t="shared" si="47"/>
        <v>400</v>
      </c>
    </row>
    <row r="106" spans="1:19" x14ac:dyDescent="0.25">
      <c r="A106" s="121" t="s">
        <v>142</v>
      </c>
      <c r="B106" s="103" t="s">
        <v>10</v>
      </c>
      <c r="C106" s="102">
        <v>0</v>
      </c>
      <c r="D106" s="102">
        <v>12</v>
      </c>
      <c r="E106" s="104">
        <v>927</v>
      </c>
      <c r="F106" s="118">
        <v>12020</v>
      </c>
      <c r="G106" s="193">
        <v>530</v>
      </c>
      <c r="H106" s="237">
        <f>SUM(Лист1!G261)</f>
        <v>400</v>
      </c>
      <c r="I106" s="237">
        <f>SUM(Лист1!H261)</f>
        <v>0</v>
      </c>
      <c r="J106" s="237">
        <f t="shared" si="52"/>
        <v>400</v>
      </c>
      <c r="K106" s="237">
        <f>SUM(Лист1!J261)</f>
        <v>400</v>
      </c>
      <c r="L106" s="237">
        <f>SUM(Лист1!K261)</f>
        <v>0</v>
      </c>
      <c r="M106" s="357">
        <f t="shared" si="46"/>
        <v>400</v>
      </c>
      <c r="N106" s="237">
        <f>SUM(Лист1!M261)</f>
        <v>400</v>
      </c>
      <c r="O106" s="237">
        <f>SUM(Лист1!N261)</f>
        <v>0</v>
      </c>
      <c r="P106" s="357">
        <f t="shared" si="47"/>
        <v>400</v>
      </c>
    </row>
    <row r="107" spans="1:19" ht="77.25" x14ac:dyDescent="0.25">
      <c r="A107" s="228" t="s">
        <v>352</v>
      </c>
      <c r="B107" s="106" t="s">
        <v>10</v>
      </c>
      <c r="C107" s="100">
        <v>0</v>
      </c>
      <c r="D107" s="100">
        <v>12</v>
      </c>
      <c r="E107" s="101">
        <v>927</v>
      </c>
      <c r="F107" s="199">
        <v>12020</v>
      </c>
      <c r="G107" s="199" t="s">
        <v>8</v>
      </c>
      <c r="H107" s="99">
        <f>SUM(H108+H110)</f>
        <v>1194420</v>
      </c>
      <c r="I107" s="99">
        <f>SUM(I108+I110)</f>
        <v>0</v>
      </c>
      <c r="J107" s="216">
        <f t="shared" si="52"/>
        <v>1194420</v>
      </c>
      <c r="K107" s="99">
        <f t="shared" ref="K107:N107" si="60">SUM(K108+K110)</f>
        <v>1194420</v>
      </c>
      <c r="L107" s="99">
        <f t="shared" ref="L107" si="61">SUM(L108+L110)</f>
        <v>0</v>
      </c>
      <c r="M107" s="323">
        <f t="shared" si="46"/>
        <v>1194420</v>
      </c>
      <c r="N107" s="99">
        <f t="shared" si="60"/>
        <v>1194420</v>
      </c>
      <c r="O107" s="99">
        <f t="shared" ref="O107" si="62">SUM(O108+O110)</f>
        <v>0</v>
      </c>
      <c r="P107" s="323">
        <f t="shared" si="47"/>
        <v>1194420</v>
      </c>
      <c r="S107" s="351" t="s">
        <v>105</v>
      </c>
    </row>
    <row r="108" spans="1:19" ht="34.5" x14ac:dyDescent="0.25">
      <c r="A108" s="105" t="s">
        <v>29</v>
      </c>
      <c r="B108" s="103" t="s">
        <v>10</v>
      </c>
      <c r="C108" s="102">
        <v>0</v>
      </c>
      <c r="D108" s="102">
        <v>12</v>
      </c>
      <c r="E108" s="104">
        <v>927</v>
      </c>
      <c r="F108" s="210">
        <v>12020</v>
      </c>
      <c r="G108" s="193" t="s">
        <v>30</v>
      </c>
      <c r="H108" s="237">
        <f>SUM(H109)</f>
        <v>888854</v>
      </c>
      <c r="I108" s="237">
        <f>SUM(I109)</f>
        <v>0</v>
      </c>
      <c r="J108" s="237">
        <f t="shared" si="52"/>
        <v>888854</v>
      </c>
      <c r="K108" s="237">
        <f t="shared" ref="K108:O108" si="63">SUM(K109)</f>
        <v>888854</v>
      </c>
      <c r="L108" s="237">
        <f t="shared" si="63"/>
        <v>0</v>
      </c>
      <c r="M108" s="357">
        <f t="shared" si="46"/>
        <v>888854</v>
      </c>
      <c r="N108" s="237">
        <f t="shared" si="63"/>
        <v>888854</v>
      </c>
      <c r="O108" s="237">
        <f t="shared" si="63"/>
        <v>0</v>
      </c>
      <c r="P108" s="357">
        <f t="shared" si="47"/>
        <v>888854</v>
      </c>
    </row>
    <row r="109" spans="1:19" x14ac:dyDescent="0.25">
      <c r="A109" s="105" t="s">
        <v>31</v>
      </c>
      <c r="B109" s="103" t="s">
        <v>10</v>
      </c>
      <c r="C109" s="102">
        <v>0</v>
      </c>
      <c r="D109" s="102">
        <v>12</v>
      </c>
      <c r="E109" s="104">
        <v>927</v>
      </c>
      <c r="F109" s="210">
        <v>12020</v>
      </c>
      <c r="G109" s="193" t="s">
        <v>32</v>
      </c>
      <c r="H109" s="237">
        <f>SUM(Лист1!G448)</f>
        <v>888854</v>
      </c>
      <c r="I109" s="237">
        <f>SUM(Лист1!H448)</f>
        <v>0</v>
      </c>
      <c r="J109" s="237">
        <f t="shared" si="52"/>
        <v>888854</v>
      </c>
      <c r="K109" s="237">
        <f>SUM(Лист1!J448)</f>
        <v>888854</v>
      </c>
      <c r="L109" s="237">
        <f>SUM(Лист1!K448)</f>
        <v>0</v>
      </c>
      <c r="M109" s="357">
        <f t="shared" si="46"/>
        <v>888854</v>
      </c>
      <c r="N109" s="237">
        <f>SUM(Лист1!M448)</f>
        <v>888854</v>
      </c>
      <c r="O109" s="237">
        <f>SUM(Лист1!N448)</f>
        <v>0</v>
      </c>
      <c r="P109" s="357">
        <f t="shared" si="47"/>
        <v>888854</v>
      </c>
    </row>
    <row r="110" spans="1:19" x14ac:dyDescent="0.25">
      <c r="A110" s="51" t="s">
        <v>12</v>
      </c>
      <c r="B110" s="68" t="s">
        <v>10</v>
      </c>
      <c r="C110" s="69" t="s">
        <v>146</v>
      </c>
      <c r="D110" s="69" t="s">
        <v>84</v>
      </c>
      <c r="E110" s="49">
        <v>927</v>
      </c>
      <c r="F110" s="210">
        <v>12020</v>
      </c>
      <c r="G110" s="117" t="s">
        <v>13</v>
      </c>
      <c r="H110" s="237">
        <f>SUM(H111)</f>
        <v>305566</v>
      </c>
      <c r="I110" s="237">
        <f>SUM(I111)</f>
        <v>0</v>
      </c>
      <c r="J110" s="237">
        <f t="shared" si="52"/>
        <v>305566</v>
      </c>
      <c r="K110" s="237">
        <f t="shared" ref="K110:O110" si="64">SUM(K111)</f>
        <v>305566</v>
      </c>
      <c r="L110" s="237">
        <f t="shared" si="64"/>
        <v>0</v>
      </c>
      <c r="M110" s="357">
        <f t="shared" si="46"/>
        <v>305566</v>
      </c>
      <c r="N110" s="237">
        <f t="shared" si="64"/>
        <v>305566</v>
      </c>
      <c r="O110" s="237">
        <f t="shared" si="64"/>
        <v>0</v>
      </c>
      <c r="P110" s="357">
        <f t="shared" si="47"/>
        <v>305566</v>
      </c>
    </row>
    <row r="111" spans="1:19" x14ac:dyDescent="0.25">
      <c r="A111" s="121" t="s">
        <v>157</v>
      </c>
      <c r="B111" s="68" t="s">
        <v>10</v>
      </c>
      <c r="C111" s="69" t="s">
        <v>146</v>
      </c>
      <c r="D111" s="69" t="s">
        <v>84</v>
      </c>
      <c r="E111" s="49">
        <v>927</v>
      </c>
      <c r="F111" s="210">
        <v>12020</v>
      </c>
      <c r="G111" s="117" t="s">
        <v>15</v>
      </c>
      <c r="H111" s="237">
        <f>SUM(Лист1!G450)</f>
        <v>305566</v>
      </c>
      <c r="I111" s="237">
        <f>SUM(Лист1!H450)</f>
        <v>0</v>
      </c>
      <c r="J111" s="237">
        <f t="shared" si="52"/>
        <v>305566</v>
      </c>
      <c r="K111" s="237">
        <f>SUM(Лист1!J450)</f>
        <v>305566</v>
      </c>
      <c r="L111" s="237">
        <f>SUM(Лист1!K450)</f>
        <v>0</v>
      </c>
      <c r="M111" s="357">
        <f t="shared" si="46"/>
        <v>305566</v>
      </c>
      <c r="N111" s="237">
        <f>SUM(Лист1!M450)</f>
        <v>305566</v>
      </c>
      <c r="O111" s="237">
        <f>SUM(Лист1!N450)</f>
        <v>0</v>
      </c>
      <c r="P111" s="357">
        <f t="shared" si="47"/>
        <v>305566</v>
      </c>
    </row>
    <row r="112" spans="1:19" ht="26.25" x14ac:dyDescent="0.25">
      <c r="A112" s="127" t="s">
        <v>231</v>
      </c>
      <c r="B112" s="70" t="s">
        <v>10</v>
      </c>
      <c r="C112" s="71" t="s">
        <v>146</v>
      </c>
      <c r="D112" s="71" t="s">
        <v>84</v>
      </c>
      <c r="E112" s="64">
        <v>927</v>
      </c>
      <c r="F112" s="147">
        <v>82450</v>
      </c>
      <c r="G112" s="148" t="s">
        <v>8</v>
      </c>
      <c r="H112" s="99">
        <f>SUM(H113)</f>
        <v>3476228.1</v>
      </c>
      <c r="I112" s="99">
        <f>SUM(I113)</f>
        <v>0</v>
      </c>
      <c r="J112" s="216">
        <f t="shared" si="52"/>
        <v>3476228.1</v>
      </c>
      <c r="K112" s="99">
        <f t="shared" ref="K112:O113" si="65">SUM(K113)</f>
        <v>3598628.5</v>
      </c>
      <c r="L112" s="99">
        <f t="shared" si="65"/>
        <v>0</v>
      </c>
      <c r="M112" s="323">
        <f t="shared" si="46"/>
        <v>3598628.5</v>
      </c>
      <c r="N112" s="99">
        <f t="shared" si="65"/>
        <v>1598628.1</v>
      </c>
      <c r="O112" s="99">
        <f t="shared" si="65"/>
        <v>0</v>
      </c>
      <c r="P112" s="323">
        <f t="shared" si="47"/>
        <v>1598628.1</v>
      </c>
    </row>
    <row r="113" spans="1:16" x14ac:dyDescent="0.25">
      <c r="A113" s="52" t="s">
        <v>88</v>
      </c>
      <c r="B113" s="68" t="s">
        <v>10</v>
      </c>
      <c r="C113" s="69" t="s">
        <v>146</v>
      </c>
      <c r="D113" s="69" t="s">
        <v>84</v>
      </c>
      <c r="E113" s="49">
        <v>927</v>
      </c>
      <c r="F113" s="118">
        <v>82450</v>
      </c>
      <c r="G113" s="117" t="s">
        <v>78</v>
      </c>
      <c r="H113" s="237">
        <f>SUM(H114)</f>
        <v>3476228.1</v>
      </c>
      <c r="I113" s="237">
        <f>SUM(I114)</f>
        <v>0</v>
      </c>
      <c r="J113" s="237">
        <f t="shared" si="52"/>
        <v>3476228.1</v>
      </c>
      <c r="K113" s="237">
        <f t="shared" si="65"/>
        <v>3598628.5</v>
      </c>
      <c r="L113" s="237">
        <f t="shared" si="65"/>
        <v>0</v>
      </c>
      <c r="M113" s="357">
        <f t="shared" si="46"/>
        <v>3598628.5</v>
      </c>
      <c r="N113" s="237">
        <f t="shared" si="65"/>
        <v>1598628.1</v>
      </c>
      <c r="O113" s="237">
        <f t="shared" si="65"/>
        <v>0</v>
      </c>
      <c r="P113" s="357">
        <f t="shared" si="47"/>
        <v>1598628.1</v>
      </c>
    </row>
    <row r="114" spans="1:16" ht="26.45" customHeight="1" x14ac:dyDescent="0.25">
      <c r="A114" s="230" t="s">
        <v>162</v>
      </c>
      <c r="B114" s="68" t="s">
        <v>10</v>
      </c>
      <c r="C114" s="69" t="s">
        <v>146</v>
      </c>
      <c r="D114" s="69" t="s">
        <v>84</v>
      </c>
      <c r="E114" s="49">
        <v>927</v>
      </c>
      <c r="F114" s="118">
        <v>82450</v>
      </c>
      <c r="G114" s="117" t="s">
        <v>160</v>
      </c>
      <c r="H114" s="237">
        <f>SUM(Лист1!G425)</f>
        <v>3476228.1</v>
      </c>
      <c r="I114" s="237">
        <f>SUM(Лист1!H425)</f>
        <v>0</v>
      </c>
      <c r="J114" s="237">
        <f t="shared" si="52"/>
        <v>3476228.1</v>
      </c>
      <c r="K114" s="237">
        <f>SUM(Лист1!J425)</f>
        <v>3598628.5</v>
      </c>
      <c r="L114" s="237">
        <f>SUM(Лист1!K425)</f>
        <v>0</v>
      </c>
      <c r="M114" s="357">
        <f t="shared" si="46"/>
        <v>3598628.5</v>
      </c>
      <c r="N114" s="237">
        <f>SUM(Лист1!M425)</f>
        <v>1598628.1</v>
      </c>
      <c r="O114" s="237">
        <f>SUM(Лист1!N425)</f>
        <v>0</v>
      </c>
      <c r="P114" s="357">
        <f t="shared" si="47"/>
        <v>1598628.1</v>
      </c>
    </row>
    <row r="115" spans="1:16" ht="26.25" x14ac:dyDescent="0.25">
      <c r="A115" s="228" t="s">
        <v>351</v>
      </c>
      <c r="B115" s="70" t="s">
        <v>10</v>
      </c>
      <c r="C115" s="71" t="s">
        <v>146</v>
      </c>
      <c r="D115" s="71" t="s">
        <v>84</v>
      </c>
      <c r="E115" s="64">
        <v>927</v>
      </c>
      <c r="F115" s="147">
        <v>51180</v>
      </c>
      <c r="G115" s="148" t="s">
        <v>8</v>
      </c>
      <c r="H115" s="99">
        <f>SUM(H116)</f>
        <v>1599044</v>
      </c>
      <c r="I115" s="99">
        <f>SUM(I116)</f>
        <v>0</v>
      </c>
      <c r="J115" s="216">
        <f t="shared" si="52"/>
        <v>1599044</v>
      </c>
      <c r="K115" s="99">
        <f t="shared" ref="K115:O115" si="66">SUM(K116)</f>
        <v>1615039</v>
      </c>
      <c r="L115" s="99">
        <f t="shared" si="66"/>
        <v>0</v>
      </c>
      <c r="M115" s="323">
        <f t="shared" si="46"/>
        <v>1615039</v>
      </c>
      <c r="N115" s="99">
        <f t="shared" si="66"/>
        <v>1676769</v>
      </c>
      <c r="O115" s="99">
        <f t="shared" si="66"/>
        <v>0</v>
      </c>
      <c r="P115" s="323">
        <f t="shared" si="47"/>
        <v>1676769</v>
      </c>
    </row>
    <row r="116" spans="1:16" x14ac:dyDescent="0.25">
      <c r="A116" s="121" t="s">
        <v>47</v>
      </c>
      <c r="B116" s="68" t="s">
        <v>10</v>
      </c>
      <c r="C116" s="69" t="s">
        <v>146</v>
      </c>
      <c r="D116" s="69" t="s">
        <v>84</v>
      </c>
      <c r="E116" s="49">
        <v>927</v>
      </c>
      <c r="F116" s="118">
        <v>51180</v>
      </c>
      <c r="G116" s="117" t="s">
        <v>48</v>
      </c>
      <c r="H116" s="237">
        <f t="shared" ref="H116:O116" si="67">SUM(H117)</f>
        <v>1599044</v>
      </c>
      <c r="I116" s="237">
        <f t="shared" si="67"/>
        <v>0</v>
      </c>
      <c r="J116" s="237">
        <f t="shared" si="52"/>
        <v>1599044</v>
      </c>
      <c r="K116" s="237">
        <f t="shared" si="67"/>
        <v>1615039</v>
      </c>
      <c r="L116" s="237">
        <f t="shared" si="67"/>
        <v>0</v>
      </c>
      <c r="M116" s="357">
        <f t="shared" si="46"/>
        <v>1615039</v>
      </c>
      <c r="N116" s="237">
        <f t="shared" si="67"/>
        <v>1676769</v>
      </c>
      <c r="O116" s="237">
        <f t="shared" si="67"/>
        <v>0</v>
      </c>
      <c r="P116" s="357">
        <f t="shared" si="47"/>
        <v>1676769</v>
      </c>
    </row>
    <row r="117" spans="1:16" x14ac:dyDescent="0.25">
      <c r="A117" s="121" t="s">
        <v>142</v>
      </c>
      <c r="B117" s="68" t="s">
        <v>10</v>
      </c>
      <c r="C117" s="69" t="s">
        <v>146</v>
      </c>
      <c r="D117" s="69" t="s">
        <v>84</v>
      </c>
      <c r="E117" s="49">
        <v>927</v>
      </c>
      <c r="F117" s="118">
        <v>51180</v>
      </c>
      <c r="G117" s="117" t="s">
        <v>141</v>
      </c>
      <c r="H117" s="237">
        <f>SUM(Лист1!G296)</f>
        <v>1599044</v>
      </c>
      <c r="I117" s="237">
        <f>SUM(Лист1!H296)</f>
        <v>0</v>
      </c>
      <c r="J117" s="237">
        <f t="shared" si="52"/>
        <v>1599044</v>
      </c>
      <c r="K117" s="237">
        <f>SUM(Лист1!J296)</f>
        <v>1615039</v>
      </c>
      <c r="L117" s="237">
        <f>SUM(Лист1!K296)</f>
        <v>0</v>
      </c>
      <c r="M117" s="357">
        <f t="shared" si="46"/>
        <v>1615039</v>
      </c>
      <c r="N117" s="237">
        <f>SUM(Лист1!M296)</f>
        <v>1676769</v>
      </c>
      <c r="O117" s="237">
        <f>SUM(Лист1!N296)</f>
        <v>0</v>
      </c>
      <c r="P117" s="357">
        <f t="shared" si="47"/>
        <v>1676769</v>
      </c>
    </row>
    <row r="118" spans="1:16" ht="51.75" x14ac:dyDescent="0.25">
      <c r="A118" s="127" t="s">
        <v>310</v>
      </c>
      <c r="B118" s="70" t="s">
        <v>10</v>
      </c>
      <c r="C118" s="71" t="s">
        <v>146</v>
      </c>
      <c r="D118" s="71" t="s">
        <v>84</v>
      </c>
      <c r="E118" s="64">
        <v>927</v>
      </c>
      <c r="F118" s="147" t="s">
        <v>166</v>
      </c>
      <c r="G118" s="148" t="s">
        <v>8</v>
      </c>
      <c r="H118" s="216">
        <f>SUM(H119)</f>
        <v>14189868</v>
      </c>
      <c r="I118" s="216">
        <f>SUM(I119)</f>
        <v>0</v>
      </c>
      <c r="J118" s="216">
        <f t="shared" si="52"/>
        <v>14189868</v>
      </c>
      <c r="K118" s="216">
        <f t="shared" ref="K118:O118" si="68">SUM(K119)</f>
        <v>14189868</v>
      </c>
      <c r="L118" s="216">
        <f t="shared" si="68"/>
        <v>0</v>
      </c>
      <c r="M118" s="323">
        <f t="shared" si="46"/>
        <v>14189868</v>
      </c>
      <c r="N118" s="216">
        <f t="shared" si="68"/>
        <v>14189868</v>
      </c>
      <c r="O118" s="216">
        <f t="shared" si="68"/>
        <v>0</v>
      </c>
      <c r="P118" s="323">
        <f t="shared" si="47"/>
        <v>14189868</v>
      </c>
    </row>
    <row r="119" spans="1:16" ht="22.5" x14ac:dyDescent="0.25">
      <c r="A119" s="235" t="s">
        <v>72</v>
      </c>
      <c r="B119" s="68" t="s">
        <v>10</v>
      </c>
      <c r="C119" s="69" t="s">
        <v>146</v>
      </c>
      <c r="D119" s="69" t="s">
        <v>84</v>
      </c>
      <c r="E119" s="49">
        <v>927</v>
      </c>
      <c r="F119" s="157" t="s">
        <v>166</v>
      </c>
      <c r="G119" s="117" t="s">
        <v>73</v>
      </c>
      <c r="H119" s="237">
        <f t="shared" ref="H119:O119" si="69">SUM(H120)</f>
        <v>14189868</v>
      </c>
      <c r="I119" s="237">
        <f t="shared" si="69"/>
        <v>0</v>
      </c>
      <c r="J119" s="237">
        <f t="shared" si="52"/>
        <v>14189868</v>
      </c>
      <c r="K119" s="237">
        <f t="shared" si="69"/>
        <v>14189868</v>
      </c>
      <c r="L119" s="237">
        <f t="shared" si="69"/>
        <v>0</v>
      </c>
      <c r="M119" s="357">
        <f t="shared" si="46"/>
        <v>14189868</v>
      </c>
      <c r="N119" s="237">
        <f t="shared" si="69"/>
        <v>14189868</v>
      </c>
      <c r="O119" s="237">
        <f t="shared" si="69"/>
        <v>0</v>
      </c>
      <c r="P119" s="357">
        <f t="shared" si="47"/>
        <v>14189868</v>
      </c>
    </row>
    <row r="120" spans="1:16" x14ac:dyDescent="0.25">
      <c r="A120" s="236" t="s">
        <v>74</v>
      </c>
      <c r="B120" s="68" t="s">
        <v>10</v>
      </c>
      <c r="C120" s="69" t="s">
        <v>146</v>
      </c>
      <c r="D120" s="69" t="s">
        <v>84</v>
      </c>
      <c r="E120" s="49">
        <v>927</v>
      </c>
      <c r="F120" s="157" t="s">
        <v>166</v>
      </c>
      <c r="G120" s="117" t="s">
        <v>75</v>
      </c>
      <c r="H120" s="237">
        <f>SUM(Лист1!G436)</f>
        <v>14189868</v>
      </c>
      <c r="I120" s="237">
        <f>SUM(Лист1!H436)</f>
        <v>0</v>
      </c>
      <c r="J120" s="237">
        <f t="shared" si="52"/>
        <v>14189868</v>
      </c>
      <c r="K120" s="237">
        <f>SUM(Лист1!J436)</f>
        <v>14189868</v>
      </c>
      <c r="L120" s="237">
        <f>SUM(Лист1!K436)</f>
        <v>0</v>
      </c>
      <c r="M120" s="357">
        <f t="shared" si="46"/>
        <v>14189868</v>
      </c>
      <c r="N120" s="237">
        <f>SUM(Лист1!M436)</f>
        <v>14189868</v>
      </c>
      <c r="O120" s="237">
        <f>SUM(Лист1!N436)</f>
        <v>0</v>
      </c>
      <c r="P120" s="357">
        <f t="shared" si="47"/>
        <v>14189868</v>
      </c>
    </row>
    <row r="121" spans="1:16" ht="36.75" x14ac:dyDescent="0.25">
      <c r="A121" s="89" t="s">
        <v>91</v>
      </c>
      <c r="B121" s="70" t="s">
        <v>10</v>
      </c>
      <c r="C121" s="71" t="s">
        <v>146</v>
      </c>
      <c r="D121" s="71" t="s">
        <v>84</v>
      </c>
      <c r="E121" s="64">
        <v>927</v>
      </c>
      <c r="F121" s="147">
        <v>16710</v>
      </c>
      <c r="G121" s="148" t="s">
        <v>8</v>
      </c>
      <c r="H121" s="99">
        <f t="shared" ref="H121:O122" si="70">SUM(H122)</f>
        <v>88000</v>
      </c>
      <c r="I121" s="99">
        <f t="shared" si="70"/>
        <v>0</v>
      </c>
      <c r="J121" s="216">
        <f t="shared" si="52"/>
        <v>88000</v>
      </c>
      <c r="K121" s="99">
        <f t="shared" si="70"/>
        <v>108000</v>
      </c>
      <c r="L121" s="99">
        <f t="shared" si="70"/>
        <v>0</v>
      </c>
      <c r="M121" s="323">
        <f t="shared" si="46"/>
        <v>108000</v>
      </c>
      <c r="N121" s="99">
        <f t="shared" si="70"/>
        <v>108000</v>
      </c>
      <c r="O121" s="99">
        <f t="shared" si="70"/>
        <v>0</v>
      </c>
      <c r="P121" s="323">
        <f t="shared" si="47"/>
        <v>108000</v>
      </c>
    </row>
    <row r="122" spans="1:16" x14ac:dyDescent="0.25">
      <c r="A122" s="52" t="s">
        <v>77</v>
      </c>
      <c r="B122" s="68" t="s">
        <v>10</v>
      </c>
      <c r="C122" s="69" t="s">
        <v>146</v>
      </c>
      <c r="D122" s="69" t="s">
        <v>84</v>
      </c>
      <c r="E122" s="49">
        <v>927</v>
      </c>
      <c r="F122" s="118">
        <v>16710</v>
      </c>
      <c r="G122" s="117" t="s">
        <v>78</v>
      </c>
      <c r="H122" s="237">
        <f t="shared" si="70"/>
        <v>88000</v>
      </c>
      <c r="I122" s="237">
        <f t="shared" si="70"/>
        <v>0</v>
      </c>
      <c r="J122" s="237">
        <f t="shared" si="52"/>
        <v>88000</v>
      </c>
      <c r="K122" s="237">
        <f t="shared" si="70"/>
        <v>108000</v>
      </c>
      <c r="L122" s="237">
        <f t="shared" si="70"/>
        <v>0</v>
      </c>
      <c r="M122" s="357">
        <f t="shared" si="46"/>
        <v>108000</v>
      </c>
      <c r="N122" s="237">
        <f t="shared" si="70"/>
        <v>108000</v>
      </c>
      <c r="O122" s="237">
        <f t="shared" si="70"/>
        <v>0</v>
      </c>
      <c r="P122" s="357">
        <f t="shared" si="47"/>
        <v>108000</v>
      </c>
    </row>
    <row r="123" spans="1:16" ht="23.25" x14ac:dyDescent="0.25">
      <c r="A123" s="122" t="s">
        <v>161</v>
      </c>
      <c r="B123" s="68" t="s">
        <v>10</v>
      </c>
      <c r="C123" s="69" t="s">
        <v>146</v>
      </c>
      <c r="D123" s="69" t="s">
        <v>84</v>
      </c>
      <c r="E123" s="49">
        <v>927</v>
      </c>
      <c r="F123" s="118">
        <v>16710</v>
      </c>
      <c r="G123" s="117" t="s">
        <v>160</v>
      </c>
      <c r="H123" s="237">
        <f>SUM(Лист1!G429)</f>
        <v>88000</v>
      </c>
      <c r="I123" s="237">
        <f>SUM(Лист1!H429)</f>
        <v>0</v>
      </c>
      <c r="J123" s="237">
        <f t="shared" si="52"/>
        <v>88000</v>
      </c>
      <c r="K123" s="237">
        <f>SUM(Лист1!J429)</f>
        <v>108000</v>
      </c>
      <c r="L123" s="237">
        <f>SUM(Лист1!K429)</f>
        <v>0</v>
      </c>
      <c r="M123" s="357">
        <f t="shared" si="46"/>
        <v>108000</v>
      </c>
      <c r="N123" s="237">
        <f>SUM(Лист1!M429)</f>
        <v>108000</v>
      </c>
      <c r="O123" s="237">
        <f>SUM(Лист1!N429)</f>
        <v>0</v>
      </c>
      <c r="P123" s="357">
        <f t="shared" si="47"/>
        <v>108000</v>
      </c>
    </row>
    <row r="124" spans="1:16" ht="111" customHeight="1" x14ac:dyDescent="0.25">
      <c r="A124" s="127" t="s">
        <v>245</v>
      </c>
      <c r="B124" s="70" t="s">
        <v>10</v>
      </c>
      <c r="C124" s="71" t="s">
        <v>146</v>
      </c>
      <c r="D124" s="71" t="s">
        <v>84</v>
      </c>
      <c r="E124" s="65">
        <v>927</v>
      </c>
      <c r="F124" s="147">
        <v>16720</v>
      </c>
      <c r="G124" s="144" t="s">
        <v>8</v>
      </c>
      <c r="H124" s="99">
        <f>SUM(H125+H130+H133)</f>
        <v>26509500</v>
      </c>
      <c r="I124" s="99">
        <f>SUM(I125+I130+I133)</f>
        <v>0</v>
      </c>
      <c r="J124" s="216">
        <f t="shared" si="52"/>
        <v>26509500</v>
      </c>
      <c r="K124" s="99">
        <f t="shared" ref="K124:N124" si="71">SUM(K125+K130+K133)</f>
        <v>26085600</v>
      </c>
      <c r="L124" s="99">
        <f t="shared" ref="L124" si="72">SUM(L125+L130+L133)</f>
        <v>0</v>
      </c>
      <c r="M124" s="323">
        <f t="shared" si="46"/>
        <v>26085600</v>
      </c>
      <c r="N124" s="99">
        <f t="shared" si="71"/>
        <v>26113800</v>
      </c>
      <c r="O124" s="99">
        <f t="shared" ref="O124" si="73">SUM(O125+O130+O133)</f>
        <v>0</v>
      </c>
      <c r="P124" s="323">
        <f t="shared" si="47"/>
        <v>26113800</v>
      </c>
    </row>
    <row r="125" spans="1:16" ht="129.75" customHeight="1" x14ac:dyDescent="0.25">
      <c r="A125" s="127" t="s">
        <v>250</v>
      </c>
      <c r="B125" s="68" t="s">
        <v>10</v>
      </c>
      <c r="C125" s="69" t="s">
        <v>146</v>
      </c>
      <c r="D125" s="69" t="s">
        <v>84</v>
      </c>
      <c r="E125" s="49">
        <v>927</v>
      </c>
      <c r="F125" s="157">
        <v>16721</v>
      </c>
      <c r="G125" s="142" t="s">
        <v>8</v>
      </c>
      <c r="H125" s="249">
        <f>SUM(H126+H128)</f>
        <v>1433304</v>
      </c>
      <c r="I125" s="249">
        <f>SUM(I126+I128)</f>
        <v>0</v>
      </c>
      <c r="J125" s="237">
        <f t="shared" si="52"/>
        <v>1433304</v>
      </c>
      <c r="K125" s="249">
        <f t="shared" ref="K125:N125" si="74">SUM(K126+K128)</f>
        <v>1433304</v>
      </c>
      <c r="L125" s="249">
        <f t="shared" ref="L125" si="75">SUM(L126+L128)</f>
        <v>0</v>
      </c>
      <c r="M125" s="357">
        <f t="shared" si="46"/>
        <v>1433304</v>
      </c>
      <c r="N125" s="249">
        <f t="shared" si="74"/>
        <v>1433304</v>
      </c>
      <c r="O125" s="249">
        <f t="shared" ref="O125" si="76">SUM(O126+O128)</f>
        <v>0</v>
      </c>
      <c r="P125" s="357">
        <f t="shared" si="47"/>
        <v>1433304</v>
      </c>
    </row>
    <row r="126" spans="1:16" ht="35.450000000000003" customHeight="1" x14ac:dyDescent="0.25">
      <c r="A126" s="121" t="s">
        <v>29</v>
      </c>
      <c r="B126" s="68" t="s">
        <v>10</v>
      </c>
      <c r="C126" s="69" t="s">
        <v>146</v>
      </c>
      <c r="D126" s="69" t="s">
        <v>84</v>
      </c>
      <c r="E126" s="49">
        <v>927</v>
      </c>
      <c r="F126" s="157">
        <v>16721</v>
      </c>
      <c r="G126" s="117" t="s">
        <v>30</v>
      </c>
      <c r="H126" s="237">
        <f>SUM(H127)</f>
        <v>1200799</v>
      </c>
      <c r="I126" s="237">
        <f>SUM(I127)</f>
        <v>0</v>
      </c>
      <c r="J126" s="237">
        <f t="shared" si="52"/>
        <v>1200799</v>
      </c>
      <c r="K126" s="237">
        <f t="shared" ref="K126:O126" si="77">SUM(K127)</f>
        <v>1200799</v>
      </c>
      <c r="L126" s="237">
        <f t="shared" si="77"/>
        <v>0</v>
      </c>
      <c r="M126" s="357">
        <f t="shared" si="46"/>
        <v>1200799</v>
      </c>
      <c r="N126" s="237">
        <f t="shared" si="77"/>
        <v>1200799</v>
      </c>
      <c r="O126" s="237">
        <f t="shared" si="77"/>
        <v>0</v>
      </c>
      <c r="P126" s="357">
        <f t="shared" si="47"/>
        <v>1200799</v>
      </c>
    </row>
    <row r="127" spans="1:16" x14ac:dyDescent="0.25">
      <c r="A127" s="121" t="s">
        <v>31</v>
      </c>
      <c r="B127" s="68" t="s">
        <v>10</v>
      </c>
      <c r="C127" s="69" t="s">
        <v>146</v>
      </c>
      <c r="D127" s="69" t="s">
        <v>84</v>
      </c>
      <c r="E127" s="49">
        <v>927</v>
      </c>
      <c r="F127" s="157">
        <v>16721</v>
      </c>
      <c r="G127" s="117" t="s">
        <v>32</v>
      </c>
      <c r="H127" s="237">
        <f>SUM(Лист1!G454)</f>
        <v>1200799</v>
      </c>
      <c r="I127" s="237">
        <f>SUM(Лист1!H454)</f>
        <v>0</v>
      </c>
      <c r="J127" s="237">
        <f t="shared" si="52"/>
        <v>1200799</v>
      </c>
      <c r="K127" s="237">
        <f>SUM(Лист1!J454)</f>
        <v>1200799</v>
      </c>
      <c r="L127" s="237">
        <f>SUM(Лист1!K454)</f>
        <v>0</v>
      </c>
      <c r="M127" s="357">
        <f t="shared" si="46"/>
        <v>1200799</v>
      </c>
      <c r="N127" s="237">
        <f>SUM(Лист1!M454)</f>
        <v>1200799</v>
      </c>
      <c r="O127" s="237">
        <f>SUM(Лист1!N454)</f>
        <v>0</v>
      </c>
      <c r="P127" s="357">
        <f t="shared" si="47"/>
        <v>1200799</v>
      </c>
    </row>
    <row r="128" spans="1:16" x14ac:dyDescent="0.25">
      <c r="A128" s="121" t="s">
        <v>12</v>
      </c>
      <c r="B128" s="68" t="s">
        <v>10</v>
      </c>
      <c r="C128" s="69" t="s">
        <v>146</v>
      </c>
      <c r="D128" s="69" t="s">
        <v>84</v>
      </c>
      <c r="E128" s="49">
        <v>927</v>
      </c>
      <c r="F128" s="157">
        <v>16721</v>
      </c>
      <c r="G128" s="117" t="s">
        <v>13</v>
      </c>
      <c r="H128" s="237">
        <f>SUM(H129)</f>
        <v>232505</v>
      </c>
      <c r="I128" s="237">
        <f>SUM(I129)</f>
        <v>0</v>
      </c>
      <c r="J128" s="237">
        <f t="shared" si="52"/>
        <v>232505</v>
      </c>
      <c r="K128" s="237">
        <f t="shared" ref="K128:O128" si="78">SUM(K129)</f>
        <v>232505</v>
      </c>
      <c r="L128" s="237">
        <f t="shared" si="78"/>
        <v>0</v>
      </c>
      <c r="M128" s="357">
        <f t="shared" si="46"/>
        <v>232505</v>
      </c>
      <c r="N128" s="237">
        <f t="shared" si="78"/>
        <v>232505</v>
      </c>
      <c r="O128" s="237">
        <f t="shared" si="78"/>
        <v>0</v>
      </c>
      <c r="P128" s="357">
        <f t="shared" si="47"/>
        <v>232505</v>
      </c>
    </row>
    <row r="129" spans="1:16" x14ac:dyDescent="0.25">
      <c r="A129" s="121" t="s">
        <v>157</v>
      </c>
      <c r="B129" s="68" t="s">
        <v>10</v>
      </c>
      <c r="C129" s="69" t="s">
        <v>146</v>
      </c>
      <c r="D129" s="69" t="s">
        <v>84</v>
      </c>
      <c r="E129" s="49">
        <v>927</v>
      </c>
      <c r="F129" s="157">
        <v>16721</v>
      </c>
      <c r="G129" s="117" t="s">
        <v>15</v>
      </c>
      <c r="H129" s="237">
        <f>SUM(Лист1!G456)</f>
        <v>232505</v>
      </c>
      <c r="I129" s="237">
        <f>SUM(Лист1!H456)</f>
        <v>0</v>
      </c>
      <c r="J129" s="237">
        <f t="shared" si="52"/>
        <v>232505</v>
      </c>
      <c r="K129" s="237">
        <f>SUM(Лист1!J456)</f>
        <v>232505</v>
      </c>
      <c r="L129" s="237">
        <f>SUM(Лист1!K456)</f>
        <v>0</v>
      </c>
      <c r="M129" s="357">
        <f t="shared" si="46"/>
        <v>232505</v>
      </c>
      <c r="N129" s="237">
        <f>SUM(Лист1!M456)</f>
        <v>232505</v>
      </c>
      <c r="O129" s="237">
        <f>SUM(Лист1!N456)</f>
        <v>0</v>
      </c>
      <c r="P129" s="357">
        <f t="shared" si="47"/>
        <v>232505</v>
      </c>
    </row>
    <row r="130" spans="1:16" ht="126" customHeight="1" x14ac:dyDescent="0.25">
      <c r="A130" s="127" t="s">
        <v>246</v>
      </c>
      <c r="B130" s="68" t="s">
        <v>10</v>
      </c>
      <c r="C130" s="69" t="s">
        <v>146</v>
      </c>
      <c r="D130" s="69" t="s">
        <v>84</v>
      </c>
      <c r="E130" s="49">
        <v>927</v>
      </c>
      <c r="F130" s="157">
        <v>16722</v>
      </c>
      <c r="G130" s="142" t="s">
        <v>8</v>
      </c>
      <c r="H130" s="260">
        <f>SUM(H131)</f>
        <v>75000</v>
      </c>
      <c r="I130" s="260">
        <f>SUM(I131)</f>
        <v>0</v>
      </c>
      <c r="J130" s="237">
        <f t="shared" si="52"/>
        <v>75000</v>
      </c>
      <c r="K130" s="260">
        <f t="shared" ref="K130:O131" si="79">SUM(K131)</f>
        <v>0</v>
      </c>
      <c r="L130" s="260">
        <f t="shared" si="79"/>
        <v>0</v>
      </c>
      <c r="M130" s="357">
        <f t="shared" si="46"/>
        <v>0</v>
      </c>
      <c r="N130" s="260">
        <f t="shared" si="79"/>
        <v>68000</v>
      </c>
      <c r="O130" s="260">
        <f t="shared" si="79"/>
        <v>0</v>
      </c>
      <c r="P130" s="357">
        <f t="shared" si="47"/>
        <v>68000</v>
      </c>
    </row>
    <row r="131" spans="1:16" x14ac:dyDescent="0.25">
      <c r="A131" s="121" t="s">
        <v>12</v>
      </c>
      <c r="B131" s="68" t="s">
        <v>10</v>
      </c>
      <c r="C131" s="69" t="s">
        <v>146</v>
      </c>
      <c r="D131" s="69" t="s">
        <v>84</v>
      </c>
      <c r="E131" s="53">
        <v>927</v>
      </c>
      <c r="F131" s="118">
        <v>16722</v>
      </c>
      <c r="G131" s="117" t="s">
        <v>13</v>
      </c>
      <c r="H131" s="237">
        <f>SUM(H132)</f>
        <v>75000</v>
      </c>
      <c r="I131" s="237">
        <f>SUM(I132)</f>
        <v>0</v>
      </c>
      <c r="J131" s="237">
        <f t="shared" si="52"/>
        <v>75000</v>
      </c>
      <c r="K131" s="237">
        <f t="shared" si="79"/>
        <v>0</v>
      </c>
      <c r="L131" s="237">
        <f t="shared" si="79"/>
        <v>0</v>
      </c>
      <c r="M131" s="357">
        <f t="shared" si="46"/>
        <v>0</v>
      </c>
      <c r="N131" s="237">
        <f t="shared" si="79"/>
        <v>68000</v>
      </c>
      <c r="O131" s="237">
        <f t="shared" si="79"/>
        <v>0</v>
      </c>
      <c r="P131" s="357">
        <f t="shared" si="47"/>
        <v>68000</v>
      </c>
    </row>
    <row r="132" spans="1:16" x14ac:dyDescent="0.25">
      <c r="A132" s="121" t="s">
        <v>157</v>
      </c>
      <c r="B132" s="68" t="s">
        <v>10</v>
      </c>
      <c r="C132" s="69" t="s">
        <v>146</v>
      </c>
      <c r="D132" s="69" t="s">
        <v>84</v>
      </c>
      <c r="E132" s="53">
        <v>927</v>
      </c>
      <c r="F132" s="157">
        <v>16722</v>
      </c>
      <c r="G132" s="117" t="s">
        <v>15</v>
      </c>
      <c r="H132" s="237">
        <f>SUM(Лист1!G459)</f>
        <v>75000</v>
      </c>
      <c r="I132" s="237">
        <f>SUM(Лист1!H459)</f>
        <v>0</v>
      </c>
      <c r="J132" s="237">
        <f t="shared" si="52"/>
        <v>75000</v>
      </c>
      <c r="K132" s="237">
        <f>SUM(Лист1!J459)</f>
        <v>0</v>
      </c>
      <c r="L132" s="237">
        <f>SUM(Лист1!K459)</f>
        <v>0</v>
      </c>
      <c r="M132" s="357">
        <f t="shared" si="46"/>
        <v>0</v>
      </c>
      <c r="N132" s="237">
        <f>SUM(Лист1!M459)</f>
        <v>68000</v>
      </c>
      <c r="O132" s="237">
        <f>SUM(Лист1!N459)</f>
        <v>0</v>
      </c>
      <c r="P132" s="357">
        <f t="shared" si="47"/>
        <v>68000</v>
      </c>
    </row>
    <row r="133" spans="1:16" ht="141" x14ac:dyDescent="0.25">
      <c r="A133" s="127" t="s">
        <v>248</v>
      </c>
      <c r="B133" s="68" t="s">
        <v>10</v>
      </c>
      <c r="C133" s="69" t="s">
        <v>146</v>
      </c>
      <c r="D133" s="69" t="s">
        <v>84</v>
      </c>
      <c r="E133" s="49">
        <v>927</v>
      </c>
      <c r="F133" s="157">
        <v>16723</v>
      </c>
      <c r="G133" s="142" t="s">
        <v>8</v>
      </c>
      <c r="H133" s="237">
        <f>SUM(H134)</f>
        <v>25001196</v>
      </c>
      <c r="I133" s="237">
        <f>SUM(I134)</f>
        <v>0</v>
      </c>
      <c r="J133" s="237">
        <f t="shared" si="52"/>
        <v>25001196</v>
      </c>
      <c r="K133" s="237">
        <f t="shared" ref="K133:O133" si="80">SUM(K134)</f>
        <v>24652296</v>
      </c>
      <c r="L133" s="237">
        <f t="shared" si="80"/>
        <v>0</v>
      </c>
      <c r="M133" s="357">
        <f t="shared" si="46"/>
        <v>24652296</v>
      </c>
      <c r="N133" s="237">
        <f t="shared" si="80"/>
        <v>24612496</v>
      </c>
      <c r="O133" s="237">
        <f t="shared" si="80"/>
        <v>0</v>
      </c>
      <c r="P133" s="357">
        <f t="shared" si="47"/>
        <v>24612496</v>
      </c>
    </row>
    <row r="134" spans="1:16" x14ac:dyDescent="0.25">
      <c r="A134" s="122" t="s">
        <v>77</v>
      </c>
      <c r="B134" s="68" t="s">
        <v>10</v>
      </c>
      <c r="C134" s="69" t="s">
        <v>146</v>
      </c>
      <c r="D134" s="69" t="s">
        <v>84</v>
      </c>
      <c r="E134" s="53">
        <v>927</v>
      </c>
      <c r="F134" s="157">
        <v>16723</v>
      </c>
      <c r="G134" s="117" t="s">
        <v>78</v>
      </c>
      <c r="H134" s="237">
        <f>SUM(H136+H135)</f>
        <v>25001196</v>
      </c>
      <c r="I134" s="237">
        <f>SUM(I136+I135)</f>
        <v>0</v>
      </c>
      <c r="J134" s="237">
        <f t="shared" si="52"/>
        <v>25001196</v>
      </c>
      <c r="K134" s="237">
        <f t="shared" ref="K134:N134" si="81">SUM(K136+K135)</f>
        <v>24652296</v>
      </c>
      <c r="L134" s="237">
        <f t="shared" ref="L134" si="82">SUM(L136+L135)</f>
        <v>0</v>
      </c>
      <c r="M134" s="357">
        <f t="shared" si="46"/>
        <v>24652296</v>
      </c>
      <c r="N134" s="237">
        <f t="shared" si="81"/>
        <v>24612496</v>
      </c>
      <c r="O134" s="237">
        <f t="shared" ref="O134" si="83">SUM(O136+O135)</f>
        <v>0</v>
      </c>
      <c r="P134" s="357">
        <f t="shared" si="47"/>
        <v>24612496</v>
      </c>
    </row>
    <row r="135" spans="1:16" x14ac:dyDescent="0.25">
      <c r="A135" s="122" t="s">
        <v>159</v>
      </c>
      <c r="B135" s="68" t="s">
        <v>10</v>
      </c>
      <c r="C135" s="69" t="s">
        <v>146</v>
      </c>
      <c r="D135" s="69" t="s">
        <v>84</v>
      </c>
      <c r="E135" s="53">
        <v>927</v>
      </c>
      <c r="F135" s="157">
        <v>16723</v>
      </c>
      <c r="G135" s="117" t="s">
        <v>158</v>
      </c>
      <c r="H135" s="237">
        <f>SUM(Лист1!G440)</f>
        <v>19154364</v>
      </c>
      <c r="I135" s="237">
        <f>SUM(Лист1!H440)</f>
        <v>0</v>
      </c>
      <c r="J135" s="237">
        <f t="shared" si="52"/>
        <v>19154364</v>
      </c>
      <c r="K135" s="237">
        <f>SUM(Лист1!J440)</f>
        <v>19154364</v>
      </c>
      <c r="L135" s="237">
        <f>SUM(Лист1!K440)</f>
        <v>0</v>
      </c>
      <c r="M135" s="357">
        <f t="shared" si="46"/>
        <v>19154364</v>
      </c>
      <c r="N135" s="237">
        <f>SUM(Лист1!M440)</f>
        <v>18301920</v>
      </c>
      <c r="O135" s="237">
        <f>SUM(Лист1!N440)</f>
        <v>0</v>
      </c>
      <c r="P135" s="357">
        <f t="shared" si="47"/>
        <v>18301920</v>
      </c>
    </row>
    <row r="136" spans="1:16" ht="26.45" customHeight="1" x14ac:dyDescent="0.25">
      <c r="A136" s="122" t="s">
        <v>161</v>
      </c>
      <c r="B136" s="68" t="s">
        <v>10</v>
      </c>
      <c r="C136" s="69" t="s">
        <v>146</v>
      </c>
      <c r="D136" s="69" t="s">
        <v>84</v>
      </c>
      <c r="E136" s="53">
        <v>927</v>
      </c>
      <c r="F136" s="157">
        <v>16723</v>
      </c>
      <c r="G136" s="117" t="s">
        <v>160</v>
      </c>
      <c r="H136" s="237">
        <f>SUM(Лист1!G441)</f>
        <v>5846832</v>
      </c>
      <c r="I136" s="237">
        <f>SUM(Лист1!H441)</f>
        <v>0</v>
      </c>
      <c r="J136" s="237">
        <f t="shared" si="52"/>
        <v>5846832</v>
      </c>
      <c r="K136" s="237">
        <f>SUM(Лист1!J441)</f>
        <v>5497932</v>
      </c>
      <c r="L136" s="237">
        <f>SUM(Лист1!K441)</f>
        <v>0</v>
      </c>
      <c r="M136" s="357">
        <f t="shared" si="46"/>
        <v>5497932</v>
      </c>
      <c r="N136" s="237">
        <f>SUM(Лист1!M441)</f>
        <v>6310576</v>
      </c>
      <c r="O136" s="237">
        <f>SUM(Лист1!N441)</f>
        <v>0</v>
      </c>
      <c r="P136" s="357">
        <f t="shared" si="47"/>
        <v>6310576</v>
      </c>
    </row>
    <row r="137" spans="1:16" x14ac:dyDescent="0.25">
      <c r="A137" s="88" t="s">
        <v>85</v>
      </c>
      <c r="B137" s="70" t="s">
        <v>10</v>
      </c>
      <c r="C137" s="71" t="s">
        <v>146</v>
      </c>
      <c r="D137" s="71" t="s">
        <v>84</v>
      </c>
      <c r="E137" s="64">
        <v>927</v>
      </c>
      <c r="F137" s="145">
        <v>80910</v>
      </c>
      <c r="G137" s="146" t="s">
        <v>8</v>
      </c>
      <c r="H137" s="99">
        <f t="shared" ref="H137:O141" si="84">SUM(H138)</f>
        <v>400000</v>
      </c>
      <c r="I137" s="99">
        <f t="shared" si="84"/>
        <v>1374800</v>
      </c>
      <c r="J137" s="216">
        <f t="shared" si="52"/>
        <v>1774800</v>
      </c>
      <c r="K137" s="99">
        <f t="shared" si="84"/>
        <v>0</v>
      </c>
      <c r="L137" s="99">
        <f t="shared" si="84"/>
        <v>0</v>
      </c>
      <c r="M137" s="323">
        <f t="shared" si="46"/>
        <v>0</v>
      </c>
      <c r="N137" s="99">
        <f t="shared" si="84"/>
        <v>0</v>
      </c>
      <c r="O137" s="99">
        <f t="shared" si="84"/>
        <v>0</v>
      </c>
      <c r="P137" s="323">
        <f t="shared" si="47"/>
        <v>0</v>
      </c>
    </row>
    <row r="138" spans="1:16" x14ac:dyDescent="0.25">
      <c r="A138" s="60" t="s">
        <v>12</v>
      </c>
      <c r="B138" s="68" t="s">
        <v>10</v>
      </c>
      <c r="C138" s="69" t="s">
        <v>146</v>
      </c>
      <c r="D138" s="69" t="s">
        <v>84</v>
      </c>
      <c r="E138" s="49">
        <v>927</v>
      </c>
      <c r="F138" s="118">
        <v>80910</v>
      </c>
      <c r="G138" s="117" t="s">
        <v>13</v>
      </c>
      <c r="H138" s="237">
        <f t="shared" si="84"/>
        <v>400000</v>
      </c>
      <c r="I138" s="237">
        <f t="shared" si="84"/>
        <v>1374800</v>
      </c>
      <c r="J138" s="237">
        <f t="shared" si="52"/>
        <v>1774800</v>
      </c>
      <c r="K138" s="237">
        <f t="shared" si="84"/>
        <v>0</v>
      </c>
      <c r="L138" s="237">
        <f t="shared" si="84"/>
        <v>0</v>
      </c>
      <c r="M138" s="323">
        <f t="shared" si="46"/>
        <v>0</v>
      </c>
      <c r="N138" s="237">
        <f t="shared" si="84"/>
        <v>0</v>
      </c>
      <c r="O138" s="237">
        <f t="shared" si="84"/>
        <v>0</v>
      </c>
      <c r="P138" s="323">
        <f t="shared" si="47"/>
        <v>0</v>
      </c>
    </row>
    <row r="139" spans="1:16" x14ac:dyDescent="0.25">
      <c r="A139" s="121" t="s">
        <v>157</v>
      </c>
      <c r="B139" s="68" t="s">
        <v>10</v>
      </c>
      <c r="C139" s="69" t="s">
        <v>146</v>
      </c>
      <c r="D139" s="69" t="s">
        <v>84</v>
      </c>
      <c r="E139" s="49">
        <v>927</v>
      </c>
      <c r="F139" s="124">
        <v>80910</v>
      </c>
      <c r="G139" s="123" t="s">
        <v>15</v>
      </c>
      <c r="H139" s="237">
        <f>SUM(Лист1!G333)</f>
        <v>400000</v>
      </c>
      <c r="I139" s="237">
        <f>SUM(Лист1!H333)</f>
        <v>1374800</v>
      </c>
      <c r="J139" s="237">
        <f t="shared" si="52"/>
        <v>1774800</v>
      </c>
      <c r="K139" s="237">
        <f>SUM(Лист1!J333)</f>
        <v>0</v>
      </c>
      <c r="L139" s="237">
        <f>SUM(Лист1!K333)</f>
        <v>0</v>
      </c>
      <c r="M139" s="323">
        <f t="shared" si="46"/>
        <v>0</v>
      </c>
      <c r="N139" s="237">
        <f>SUM(Лист1!M333)</f>
        <v>0</v>
      </c>
      <c r="O139" s="237">
        <f>SUM(Лист1!N333)</f>
        <v>0</v>
      </c>
      <c r="P139" s="323">
        <f t="shared" si="47"/>
        <v>0</v>
      </c>
    </row>
    <row r="140" spans="1:16" ht="26.25" x14ac:dyDescent="0.25">
      <c r="A140" s="256" t="s">
        <v>214</v>
      </c>
      <c r="B140" s="70" t="s">
        <v>10</v>
      </c>
      <c r="C140" s="71" t="s">
        <v>146</v>
      </c>
      <c r="D140" s="71" t="s">
        <v>84</v>
      </c>
      <c r="E140" s="64">
        <v>927</v>
      </c>
      <c r="F140" s="145">
        <v>80920</v>
      </c>
      <c r="G140" s="146" t="s">
        <v>8</v>
      </c>
      <c r="H140" s="99">
        <f t="shared" si="84"/>
        <v>847087</v>
      </c>
      <c r="I140" s="99">
        <f t="shared" si="84"/>
        <v>45062.77</v>
      </c>
      <c r="J140" s="216">
        <f t="shared" si="52"/>
        <v>892149.77</v>
      </c>
      <c r="K140" s="99">
        <f t="shared" si="84"/>
        <v>847087</v>
      </c>
      <c r="L140" s="99">
        <f t="shared" si="84"/>
        <v>0</v>
      </c>
      <c r="M140" s="323">
        <f t="shared" si="46"/>
        <v>847087</v>
      </c>
      <c r="N140" s="99">
        <f t="shared" si="84"/>
        <v>0</v>
      </c>
      <c r="O140" s="99">
        <f t="shared" si="84"/>
        <v>0</v>
      </c>
      <c r="P140" s="323">
        <f t="shared" si="47"/>
        <v>0</v>
      </c>
    </row>
    <row r="141" spans="1:16" x14ac:dyDescent="0.25">
      <c r="A141" s="156" t="s">
        <v>12</v>
      </c>
      <c r="B141" s="68" t="s">
        <v>10</v>
      </c>
      <c r="C141" s="69" t="s">
        <v>146</v>
      </c>
      <c r="D141" s="69" t="s">
        <v>84</v>
      </c>
      <c r="E141" s="49">
        <v>927</v>
      </c>
      <c r="F141" s="118">
        <v>80920</v>
      </c>
      <c r="G141" s="117" t="s">
        <v>13</v>
      </c>
      <c r="H141" s="237">
        <f t="shared" si="84"/>
        <v>847087</v>
      </c>
      <c r="I141" s="237">
        <f t="shared" si="84"/>
        <v>45062.77</v>
      </c>
      <c r="J141" s="237">
        <f t="shared" si="52"/>
        <v>892149.77</v>
      </c>
      <c r="K141" s="237">
        <f t="shared" si="84"/>
        <v>847087</v>
      </c>
      <c r="L141" s="237">
        <f t="shared" si="84"/>
        <v>0</v>
      </c>
      <c r="M141" s="357">
        <f t="shared" si="46"/>
        <v>847087</v>
      </c>
      <c r="N141" s="237">
        <f t="shared" si="84"/>
        <v>0</v>
      </c>
      <c r="O141" s="237">
        <f t="shared" si="84"/>
        <v>0</v>
      </c>
      <c r="P141" s="323">
        <f t="shared" si="47"/>
        <v>0</v>
      </c>
    </row>
    <row r="142" spans="1:16" ht="22.5" x14ac:dyDescent="0.25">
      <c r="A142" s="279" t="s">
        <v>152</v>
      </c>
      <c r="B142" s="68" t="s">
        <v>10</v>
      </c>
      <c r="C142" s="69" t="s">
        <v>146</v>
      </c>
      <c r="D142" s="69" t="s">
        <v>84</v>
      </c>
      <c r="E142" s="49">
        <v>927</v>
      </c>
      <c r="F142" s="124">
        <v>80920</v>
      </c>
      <c r="G142" s="123" t="s">
        <v>15</v>
      </c>
      <c r="H142" s="237">
        <f>SUM(Лист1!G270)</f>
        <v>847087</v>
      </c>
      <c r="I142" s="237">
        <f>SUM(Лист1!H270)</f>
        <v>45062.77</v>
      </c>
      <c r="J142" s="237">
        <f t="shared" si="52"/>
        <v>892149.77</v>
      </c>
      <c r="K142" s="237">
        <f>SUM(Лист1!J270)</f>
        <v>847087</v>
      </c>
      <c r="L142" s="237">
        <f>SUM(Лист1!K270)</f>
        <v>0</v>
      </c>
      <c r="M142" s="357">
        <f t="shared" si="46"/>
        <v>847087</v>
      </c>
      <c r="N142" s="237">
        <f>SUM(Лист1!M270)</f>
        <v>0</v>
      </c>
      <c r="O142" s="237">
        <f>SUM(Лист1!N270)</f>
        <v>0</v>
      </c>
      <c r="P142" s="323">
        <f t="shared" si="47"/>
        <v>0</v>
      </c>
    </row>
    <row r="143" spans="1:16" ht="39" x14ac:dyDescent="0.25">
      <c r="A143" s="228" t="s">
        <v>353</v>
      </c>
      <c r="B143" s="70" t="s">
        <v>10</v>
      </c>
      <c r="C143" s="71" t="s">
        <v>146</v>
      </c>
      <c r="D143" s="71" t="s">
        <v>84</v>
      </c>
      <c r="E143" s="64">
        <v>927</v>
      </c>
      <c r="F143" s="147">
        <v>17900</v>
      </c>
      <c r="G143" s="144" t="s">
        <v>8</v>
      </c>
      <c r="H143" s="99">
        <f>SUM(H144+H146)</f>
        <v>358326</v>
      </c>
      <c r="I143" s="99">
        <f>SUM(I144+I146)</f>
        <v>0</v>
      </c>
      <c r="J143" s="216">
        <f t="shared" si="52"/>
        <v>358326</v>
      </c>
      <c r="K143" s="99">
        <f t="shared" ref="K143:N143" si="85">SUM(K144+K146)</f>
        <v>358326</v>
      </c>
      <c r="L143" s="99">
        <f t="shared" ref="L143" si="86">SUM(L144+L146)</f>
        <v>0</v>
      </c>
      <c r="M143" s="323">
        <f t="shared" si="46"/>
        <v>358326</v>
      </c>
      <c r="N143" s="99">
        <f t="shared" si="85"/>
        <v>358326</v>
      </c>
      <c r="O143" s="99">
        <f t="shared" ref="O143" si="87">SUM(O144+O146)</f>
        <v>0</v>
      </c>
      <c r="P143" s="323">
        <f t="shared" si="47"/>
        <v>358326</v>
      </c>
    </row>
    <row r="144" spans="1:16" ht="43.9" customHeight="1" x14ac:dyDescent="0.25">
      <c r="A144" s="60" t="s">
        <v>29</v>
      </c>
      <c r="B144" s="68" t="s">
        <v>10</v>
      </c>
      <c r="C144" s="69" t="s">
        <v>146</v>
      </c>
      <c r="D144" s="69" t="s">
        <v>84</v>
      </c>
      <c r="E144" s="49">
        <v>927</v>
      </c>
      <c r="F144" s="118">
        <v>17900</v>
      </c>
      <c r="G144" s="117" t="s">
        <v>30</v>
      </c>
      <c r="H144" s="237">
        <f>SUM(H145)</f>
        <v>277531</v>
      </c>
      <c r="I144" s="237">
        <f>SUM(I145)</f>
        <v>0</v>
      </c>
      <c r="J144" s="237">
        <f t="shared" si="52"/>
        <v>277531</v>
      </c>
      <c r="K144" s="237">
        <f t="shared" ref="K144:O144" si="88">SUM(K145)</f>
        <v>277531</v>
      </c>
      <c r="L144" s="237">
        <f t="shared" si="88"/>
        <v>0</v>
      </c>
      <c r="M144" s="357">
        <f t="shared" si="46"/>
        <v>277531</v>
      </c>
      <c r="N144" s="237">
        <f t="shared" si="88"/>
        <v>277531</v>
      </c>
      <c r="O144" s="237">
        <f t="shared" si="88"/>
        <v>0</v>
      </c>
      <c r="P144" s="357">
        <f t="shared" si="47"/>
        <v>277531</v>
      </c>
    </row>
    <row r="145" spans="1:16" x14ac:dyDescent="0.25">
      <c r="A145" s="51" t="s">
        <v>31</v>
      </c>
      <c r="B145" s="68" t="s">
        <v>10</v>
      </c>
      <c r="C145" s="69" t="s">
        <v>146</v>
      </c>
      <c r="D145" s="69" t="s">
        <v>84</v>
      </c>
      <c r="E145" s="49">
        <v>927</v>
      </c>
      <c r="F145" s="118">
        <v>17900</v>
      </c>
      <c r="G145" s="117" t="s">
        <v>32</v>
      </c>
      <c r="H145" s="237">
        <f>SUM(Лист1!G336)</f>
        <v>277531</v>
      </c>
      <c r="I145" s="237">
        <f>SUM(Лист1!H336)</f>
        <v>0</v>
      </c>
      <c r="J145" s="237">
        <f t="shared" si="52"/>
        <v>277531</v>
      </c>
      <c r="K145" s="237">
        <f>SUM(Лист1!J336)</f>
        <v>277531</v>
      </c>
      <c r="L145" s="237">
        <f>SUM(Лист1!K336)</f>
        <v>0</v>
      </c>
      <c r="M145" s="357">
        <f t="shared" si="46"/>
        <v>277531</v>
      </c>
      <c r="N145" s="237">
        <f>SUM(Лист1!M336)</f>
        <v>277531</v>
      </c>
      <c r="O145" s="237">
        <f>SUM(Лист1!N336)</f>
        <v>0</v>
      </c>
      <c r="P145" s="357">
        <f t="shared" si="47"/>
        <v>277531</v>
      </c>
    </row>
    <row r="146" spans="1:16" x14ac:dyDescent="0.25">
      <c r="A146" s="60" t="s">
        <v>12</v>
      </c>
      <c r="B146" s="68" t="s">
        <v>10</v>
      </c>
      <c r="C146" s="69" t="s">
        <v>146</v>
      </c>
      <c r="D146" s="69" t="s">
        <v>84</v>
      </c>
      <c r="E146" s="49">
        <v>927</v>
      </c>
      <c r="F146" s="118">
        <v>17900</v>
      </c>
      <c r="G146" s="117" t="s">
        <v>13</v>
      </c>
      <c r="H146" s="237">
        <f>SUM(H147)</f>
        <v>80795</v>
      </c>
      <c r="I146" s="237">
        <f>SUM(I147)</f>
        <v>0</v>
      </c>
      <c r="J146" s="237">
        <f t="shared" si="52"/>
        <v>80795</v>
      </c>
      <c r="K146" s="237">
        <f t="shared" ref="K146:O146" si="89">SUM(K147)</f>
        <v>80795</v>
      </c>
      <c r="L146" s="237">
        <f t="shared" si="89"/>
        <v>0</v>
      </c>
      <c r="M146" s="357">
        <f t="shared" si="46"/>
        <v>80795</v>
      </c>
      <c r="N146" s="237">
        <f t="shared" si="89"/>
        <v>80795</v>
      </c>
      <c r="O146" s="237">
        <f t="shared" si="89"/>
        <v>0</v>
      </c>
      <c r="P146" s="357">
        <f t="shared" si="47"/>
        <v>80795</v>
      </c>
    </row>
    <row r="147" spans="1:16" x14ac:dyDescent="0.25">
      <c r="A147" s="121" t="s">
        <v>157</v>
      </c>
      <c r="B147" s="68" t="s">
        <v>10</v>
      </c>
      <c r="C147" s="69" t="s">
        <v>146</v>
      </c>
      <c r="D147" s="69" t="s">
        <v>84</v>
      </c>
      <c r="E147" s="49">
        <v>927</v>
      </c>
      <c r="F147" s="118">
        <v>17900</v>
      </c>
      <c r="G147" s="117" t="s">
        <v>15</v>
      </c>
      <c r="H147" s="237">
        <f>SUM(Лист1!G338)</f>
        <v>80795</v>
      </c>
      <c r="I147" s="237">
        <f>SUM(Лист1!H338)</f>
        <v>0</v>
      </c>
      <c r="J147" s="237">
        <f t="shared" si="52"/>
        <v>80795</v>
      </c>
      <c r="K147" s="237">
        <f>SUM(Лист1!J338)</f>
        <v>80795</v>
      </c>
      <c r="L147" s="237">
        <f>SUM(Лист1!K338)</f>
        <v>0</v>
      </c>
      <c r="M147" s="357">
        <f t="shared" si="46"/>
        <v>80795</v>
      </c>
      <c r="N147" s="237">
        <f>SUM(Лист1!M338)</f>
        <v>80795</v>
      </c>
      <c r="O147" s="237">
        <f>SUM(Лист1!N338)</f>
        <v>0</v>
      </c>
      <c r="P147" s="357">
        <f t="shared" si="47"/>
        <v>80795</v>
      </c>
    </row>
    <row r="148" spans="1:16" ht="39" x14ac:dyDescent="0.25">
      <c r="A148" s="228" t="s">
        <v>283</v>
      </c>
      <c r="B148" s="70" t="s">
        <v>10</v>
      </c>
      <c r="C148" s="71" t="s">
        <v>146</v>
      </c>
      <c r="D148" s="71" t="s">
        <v>84</v>
      </c>
      <c r="E148" s="64">
        <v>927</v>
      </c>
      <c r="F148" s="149" t="s">
        <v>329</v>
      </c>
      <c r="G148" s="149" t="s">
        <v>8</v>
      </c>
      <c r="H148" s="99">
        <f>SUM(H150)</f>
        <v>0</v>
      </c>
      <c r="I148" s="99">
        <f>SUM(I150)</f>
        <v>204311.2</v>
      </c>
      <c r="J148" s="237">
        <f t="shared" si="52"/>
        <v>204311.2</v>
      </c>
      <c r="K148" s="99">
        <f t="shared" ref="K148:N148" si="90">SUM(K150)</f>
        <v>11783792.4</v>
      </c>
      <c r="L148" s="99">
        <f t="shared" ref="L148" si="91">SUM(L150)</f>
        <v>0</v>
      </c>
      <c r="M148" s="323">
        <f t="shared" si="46"/>
        <v>11783792.4</v>
      </c>
      <c r="N148" s="99">
        <f t="shared" si="90"/>
        <v>11770975.060000001</v>
      </c>
      <c r="O148" s="99">
        <f t="shared" ref="O148" si="92">SUM(O150)</f>
        <v>0</v>
      </c>
      <c r="P148" s="323">
        <f t="shared" si="47"/>
        <v>11770975.060000001</v>
      </c>
    </row>
    <row r="149" spans="1:16" x14ac:dyDescent="0.25">
      <c r="A149" s="121" t="s">
        <v>12</v>
      </c>
      <c r="B149" s="68" t="s">
        <v>10</v>
      </c>
      <c r="C149" s="69" t="s">
        <v>146</v>
      </c>
      <c r="D149" s="69" t="s">
        <v>84</v>
      </c>
      <c r="E149" s="49">
        <v>927</v>
      </c>
      <c r="F149" s="123" t="s">
        <v>329</v>
      </c>
      <c r="G149" s="117" t="s">
        <v>13</v>
      </c>
      <c r="H149" s="237">
        <f>SUM(H150)</f>
        <v>0</v>
      </c>
      <c r="I149" s="237">
        <f>SUM(I150)</f>
        <v>204311.2</v>
      </c>
      <c r="J149" s="237">
        <f t="shared" si="52"/>
        <v>204311.2</v>
      </c>
      <c r="K149" s="237">
        <f t="shared" ref="K149:O149" si="93">SUM(K150)</f>
        <v>11783792.4</v>
      </c>
      <c r="L149" s="237">
        <f t="shared" si="93"/>
        <v>0</v>
      </c>
      <c r="M149" s="357">
        <f t="shared" si="46"/>
        <v>11783792.4</v>
      </c>
      <c r="N149" s="237">
        <f t="shared" si="93"/>
        <v>11770975.060000001</v>
      </c>
      <c r="O149" s="237">
        <f t="shared" si="93"/>
        <v>0</v>
      </c>
      <c r="P149" s="357">
        <f t="shared" si="47"/>
        <v>11770975.060000001</v>
      </c>
    </row>
    <row r="150" spans="1:16" x14ac:dyDescent="0.25">
      <c r="A150" s="121" t="s">
        <v>157</v>
      </c>
      <c r="B150" s="68" t="s">
        <v>10</v>
      </c>
      <c r="C150" s="69" t="s">
        <v>146</v>
      </c>
      <c r="D150" s="69" t="s">
        <v>84</v>
      </c>
      <c r="E150" s="49">
        <v>927</v>
      </c>
      <c r="F150" s="123" t="s">
        <v>329</v>
      </c>
      <c r="G150" s="117" t="s">
        <v>15</v>
      </c>
      <c r="H150" s="237">
        <f>SUM(Лист1!G321)</f>
        <v>0</v>
      </c>
      <c r="I150" s="237">
        <f>SUM(Лист1!H321)</f>
        <v>204311.2</v>
      </c>
      <c r="J150" s="237">
        <f t="shared" si="52"/>
        <v>204311.2</v>
      </c>
      <c r="K150" s="237">
        <f>SUM(Лист1!J321)</f>
        <v>11783792.4</v>
      </c>
      <c r="L150" s="237">
        <f>SUM(Лист1!K321)</f>
        <v>0</v>
      </c>
      <c r="M150" s="357">
        <f t="shared" si="46"/>
        <v>11783792.4</v>
      </c>
      <c r="N150" s="237">
        <f>SUM(Лист1!M321)</f>
        <v>11770975.060000001</v>
      </c>
      <c r="O150" s="237">
        <f>SUM(Лист1!N321)</f>
        <v>0</v>
      </c>
      <c r="P150" s="357">
        <f t="shared" si="47"/>
        <v>11770975.060000001</v>
      </c>
    </row>
    <row r="151" spans="1:16" ht="39" x14ac:dyDescent="0.25">
      <c r="A151" s="256" t="s">
        <v>384</v>
      </c>
      <c r="B151" s="70" t="s">
        <v>10</v>
      </c>
      <c r="C151" s="71" t="s">
        <v>146</v>
      </c>
      <c r="D151" s="71" t="s">
        <v>84</v>
      </c>
      <c r="E151" s="64">
        <v>927</v>
      </c>
      <c r="F151" s="149" t="s">
        <v>388</v>
      </c>
      <c r="G151" s="149" t="s">
        <v>8</v>
      </c>
      <c r="H151" s="216">
        <f>SUM(H152)</f>
        <v>0</v>
      </c>
      <c r="I151" s="216">
        <f>SUM(I152)</f>
        <v>0</v>
      </c>
      <c r="J151" s="237">
        <f t="shared" si="52"/>
        <v>0</v>
      </c>
      <c r="K151" s="237"/>
      <c r="L151" s="237"/>
      <c r="M151" s="323">
        <f t="shared" si="46"/>
        <v>0</v>
      </c>
      <c r="N151" s="237"/>
      <c r="O151" s="237"/>
      <c r="P151" s="323">
        <f t="shared" si="47"/>
        <v>0</v>
      </c>
    </row>
    <row r="152" spans="1:16" x14ac:dyDescent="0.25">
      <c r="A152" s="272" t="s">
        <v>35</v>
      </c>
      <c r="B152" s="68" t="s">
        <v>10</v>
      </c>
      <c r="C152" s="69" t="s">
        <v>146</v>
      </c>
      <c r="D152" s="69" t="s">
        <v>84</v>
      </c>
      <c r="E152" s="49">
        <v>927</v>
      </c>
      <c r="F152" s="123" t="s">
        <v>388</v>
      </c>
      <c r="G152" s="117" t="s">
        <v>36</v>
      </c>
      <c r="H152" s="237">
        <f>SUM(H153:H154)</f>
        <v>0</v>
      </c>
      <c r="I152" s="237">
        <f>SUM(I153:I154)</f>
        <v>0</v>
      </c>
      <c r="J152" s="237">
        <f t="shared" si="52"/>
        <v>0</v>
      </c>
      <c r="K152" s="237"/>
      <c r="L152" s="237"/>
      <c r="M152" s="323">
        <f t="shared" si="46"/>
        <v>0</v>
      </c>
      <c r="N152" s="237"/>
      <c r="O152" s="237"/>
      <c r="P152" s="323">
        <f t="shared" si="47"/>
        <v>0</v>
      </c>
    </row>
    <row r="153" spans="1:16" x14ac:dyDescent="0.25">
      <c r="A153" s="279" t="s">
        <v>386</v>
      </c>
      <c r="B153" s="68" t="s">
        <v>10</v>
      </c>
      <c r="C153" s="69" t="s">
        <v>146</v>
      </c>
      <c r="D153" s="69" t="s">
        <v>84</v>
      </c>
      <c r="E153" s="49">
        <v>927</v>
      </c>
      <c r="F153" s="123" t="s">
        <v>388</v>
      </c>
      <c r="G153" s="117" t="s">
        <v>387</v>
      </c>
      <c r="H153" s="237">
        <f>SUM(Лист1!G281)</f>
        <v>0</v>
      </c>
      <c r="I153" s="237">
        <f>SUM(Лист1!H281)</f>
        <v>0</v>
      </c>
      <c r="J153" s="237">
        <f t="shared" si="52"/>
        <v>0</v>
      </c>
      <c r="K153" s="237"/>
      <c r="L153" s="237"/>
      <c r="M153" s="323">
        <f t="shared" si="46"/>
        <v>0</v>
      </c>
      <c r="N153" s="237"/>
      <c r="O153" s="237"/>
      <c r="P153" s="323">
        <f t="shared" si="47"/>
        <v>0</v>
      </c>
    </row>
    <row r="154" spans="1:16" x14ac:dyDescent="0.25">
      <c r="A154" s="156" t="s">
        <v>139</v>
      </c>
      <c r="B154" s="68" t="s">
        <v>10</v>
      </c>
      <c r="C154" s="69" t="s">
        <v>146</v>
      </c>
      <c r="D154" s="69" t="s">
        <v>84</v>
      </c>
      <c r="E154" s="49">
        <v>927</v>
      </c>
      <c r="F154" s="123" t="s">
        <v>388</v>
      </c>
      <c r="G154" s="117" t="s">
        <v>138</v>
      </c>
      <c r="H154" s="237">
        <f>SUM(Лист1!G282)</f>
        <v>0</v>
      </c>
      <c r="I154" s="237">
        <f>SUM(Лист1!H282)</f>
        <v>0</v>
      </c>
      <c r="J154" s="237">
        <f t="shared" si="52"/>
        <v>0</v>
      </c>
      <c r="K154" s="237"/>
      <c r="L154" s="237"/>
      <c r="M154" s="323">
        <f t="shared" ref="M154:M217" si="94">SUM(K154+L154)</f>
        <v>0</v>
      </c>
      <c r="N154" s="237"/>
      <c r="O154" s="237"/>
      <c r="P154" s="323">
        <f t="shared" ref="P154:P217" si="95">SUM(N154+O154)</f>
        <v>0</v>
      </c>
    </row>
    <row r="155" spans="1:16" ht="64.5" x14ac:dyDescent="0.25">
      <c r="A155" s="228" t="s">
        <v>333</v>
      </c>
      <c r="B155" s="70" t="s">
        <v>10</v>
      </c>
      <c r="C155" s="71" t="s">
        <v>146</v>
      </c>
      <c r="D155" s="71" t="s">
        <v>84</v>
      </c>
      <c r="E155" s="64">
        <v>927</v>
      </c>
      <c r="F155" s="149" t="s">
        <v>335</v>
      </c>
      <c r="G155" s="149" t="s">
        <v>8</v>
      </c>
      <c r="H155" s="99">
        <f>SUM(H157)</f>
        <v>0</v>
      </c>
      <c r="I155" s="99">
        <f>SUM(I157)</f>
        <v>450000</v>
      </c>
      <c r="J155" s="237">
        <f t="shared" si="52"/>
        <v>450000</v>
      </c>
      <c r="K155" s="99">
        <f t="shared" ref="K155:N155" si="96">SUM(K157)</f>
        <v>0</v>
      </c>
      <c r="L155" s="99">
        <f t="shared" ref="L155" si="97">SUM(L157)</f>
        <v>0</v>
      </c>
      <c r="M155" s="323">
        <f t="shared" si="94"/>
        <v>0</v>
      </c>
      <c r="N155" s="99">
        <f t="shared" si="96"/>
        <v>0</v>
      </c>
      <c r="O155" s="99">
        <f t="shared" ref="O155" si="98">SUM(O157)</f>
        <v>0</v>
      </c>
      <c r="P155" s="323">
        <f t="shared" si="95"/>
        <v>0</v>
      </c>
    </row>
    <row r="156" spans="1:16" x14ac:dyDescent="0.25">
      <c r="A156" s="121" t="s">
        <v>47</v>
      </c>
      <c r="B156" s="68" t="s">
        <v>10</v>
      </c>
      <c r="C156" s="69" t="s">
        <v>146</v>
      </c>
      <c r="D156" s="69" t="s">
        <v>84</v>
      </c>
      <c r="E156" s="49">
        <v>927</v>
      </c>
      <c r="F156" s="123" t="s">
        <v>335</v>
      </c>
      <c r="G156" s="117" t="s">
        <v>48</v>
      </c>
      <c r="H156" s="237">
        <f>SUM(H157)</f>
        <v>0</v>
      </c>
      <c r="I156" s="237">
        <f>SUM(I157)</f>
        <v>450000</v>
      </c>
      <c r="J156" s="237">
        <f t="shared" si="52"/>
        <v>450000</v>
      </c>
      <c r="K156" s="237">
        <f t="shared" ref="K156:O156" si="99">SUM(K157)</f>
        <v>0</v>
      </c>
      <c r="L156" s="237">
        <f t="shared" si="99"/>
        <v>0</v>
      </c>
      <c r="M156" s="323">
        <f t="shared" si="94"/>
        <v>0</v>
      </c>
      <c r="N156" s="237">
        <f t="shared" si="99"/>
        <v>0</v>
      </c>
      <c r="O156" s="237">
        <f t="shared" si="99"/>
        <v>0</v>
      </c>
      <c r="P156" s="323">
        <f t="shared" si="95"/>
        <v>0</v>
      </c>
    </row>
    <row r="157" spans="1:16" x14ac:dyDescent="0.25">
      <c r="A157" s="121" t="s">
        <v>49</v>
      </c>
      <c r="B157" s="68" t="s">
        <v>10</v>
      </c>
      <c r="C157" s="69" t="s">
        <v>146</v>
      </c>
      <c r="D157" s="69" t="s">
        <v>84</v>
      </c>
      <c r="E157" s="49">
        <v>927</v>
      </c>
      <c r="F157" s="123" t="s">
        <v>335</v>
      </c>
      <c r="G157" s="117" t="s">
        <v>50</v>
      </c>
      <c r="H157" s="237">
        <f>SUM(Лист1!G359)</f>
        <v>0</v>
      </c>
      <c r="I157" s="237">
        <f>SUM(Лист1!H359)</f>
        <v>450000</v>
      </c>
      <c r="J157" s="237">
        <f t="shared" si="52"/>
        <v>450000</v>
      </c>
      <c r="K157" s="237">
        <f>SUM(Лист1!J359)</f>
        <v>0</v>
      </c>
      <c r="L157" s="237">
        <f>SUM(Лист1!K359)</f>
        <v>0</v>
      </c>
      <c r="M157" s="323">
        <f t="shared" si="94"/>
        <v>0</v>
      </c>
      <c r="N157" s="237">
        <f>SUM(Лист1!M359)</f>
        <v>0</v>
      </c>
      <c r="O157" s="237">
        <f>SUM(Лист1!N359)</f>
        <v>0</v>
      </c>
      <c r="P157" s="323">
        <f t="shared" si="95"/>
        <v>0</v>
      </c>
    </row>
    <row r="158" spans="1:16" ht="184.9" customHeight="1" x14ac:dyDescent="0.25">
      <c r="A158" s="132" t="s">
        <v>222</v>
      </c>
      <c r="B158" s="70" t="s">
        <v>10</v>
      </c>
      <c r="C158" s="71" t="s">
        <v>146</v>
      </c>
      <c r="D158" s="71" t="s">
        <v>84</v>
      </c>
      <c r="E158" s="64">
        <v>927</v>
      </c>
      <c r="F158" s="149" t="s">
        <v>302</v>
      </c>
      <c r="G158" s="149" t="s">
        <v>8</v>
      </c>
      <c r="H158" s="99">
        <f>SUM(H159)</f>
        <v>11112830.09</v>
      </c>
      <c r="I158" s="99">
        <f>SUM(I159)</f>
        <v>-1144106.5900000001</v>
      </c>
      <c r="J158" s="216">
        <f t="shared" si="52"/>
        <v>9968723.5</v>
      </c>
      <c r="K158" s="99">
        <f t="shared" ref="K158:O158" si="100">SUM(K159)</f>
        <v>0</v>
      </c>
      <c r="L158" s="99">
        <f t="shared" si="100"/>
        <v>0</v>
      </c>
      <c r="M158" s="323">
        <f t="shared" si="94"/>
        <v>0</v>
      </c>
      <c r="N158" s="99">
        <f t="shared" si="100"/>
        <v>0</v>
      </c>
      <c r="O158" s="99">
        <f t="shared" si="100"/>
        <v>0</v>
      </c>
      <c r="P158" s="323">
        <f t="shared" si="95"/>
        <v>0</v>
      </c>
    </row>
    <row r="159" spans="1:16" x14ac:dyDescent="0.25">
      <c r="A159" s="121" t="s">
        <v>47</v>
      </c>
      <c r="B159" s="68" t="s">
        <v>10</v>
      </c>
      <c r="C159" s="69" t="s">
        <v>146</v>
      </c>
      <c r="D159" s="69" t="s">
        <v>84</v>
      </c>
      <c r="E159" s="49">
        <v>927</v>
      </c>
      <c r="F159" s="123" t="s">
        <v>302</v>
      </c>
      <c r="G159" s="117" t="s">
        <v>48</v>
      </c>
      <c r="H159" s="237">
        <f>SUM(H160)</f>
        <v>11112830.09</v>
      </c>
      <c r="I159" s="237">
        <f>SUM(I160)</f>
        <v>-1144106.5900000001</v>
      </c>
      <c r="J159" s="237">
        <f t="shared" si="52"/>
        <v>9968723.5</v>
      </c>
      <c r="K159" s="237">
        <f t="shared" ref="K159:O159" si="101">SUM(K160)</f>
        <v>0</v>
      </c>
      <c r="L159" s="237">
        <f t="shared" si="101"/>
        <v>0</v>
      </c>
      <c r="M159" s="323">
        <f t="shared" si="94"/>
        <v>0</v>
      </c>
      <c r="N159" s="237">
        <f t="shared" si="101"/>
        <v>0</v>
      </c>
      <c r="O159" s="237">
        <f t="shared" si="101"/>
        <v>0</v>
      </c>
      <c r="P159" s="323">
        <f t="shared" si="95"/>
        <v>0</v>
      </c>
    </row>
    <row r="160" spans="1:16" x14ac:dyDescent="0.25">
      <c r="A160" s="121" t="s">
        <v>49</v>
      </c>
      <c r="B160" s="68" t="s">
        <v>10</v>
      </c>
      <c r="C160" s="69" t="s">
        <v>146</v>
      </c>
      <c r="D160" s="69" t="s">
        <v>84</v>
      </c>
      <c r="E160" s="49">
        <v>927</v>
      </c>
      <c r="F160" s="123" t="s">
        <v>302</v>
      </c>
      <c r="G160" s="117" t="s">
        <v>50</v>
      </c>
      <c r="H160" s="237">
        <f>SUM(Лист1!G324)</f>
        <v>11112830.09</v>
      </c>
      <c r="I160" s="237">
        <f>SUM(Лист1!H324)</f>
        <v>-1144106.5900000001</v>
      </c>
      <c r="J160" s="237">
        <f t="shared" ref="J160:J223" si="102">SUM(H160+I160)</f>
        <v>9968723.5</v>
      </c>
      <c r="K160" s="237">
        <f>SUM(Лист1!J324)</f>
        <v>0</v>
      </c>
      <c r="L160" s="237">
        <f>SUM(Лист1!K324)</f>
        <v>0</v>
      </c>
      <c r="M160" s="323">
        <f t="shared" si="94"/>
        <v>0</v>
      </c>
      <c r="N160" s="237">
        <f>SUM(Лист1!M324)</f>
        <v>0</v>
      </c>
      <c r="O160" s="237">
        <f>SUM(Лист1!N324)</f>
        <v>0</v>
      </c>
      <c r="P160" s="323">
        <f t="shared" si="95"/>
        <v>0</v>
      </c>
    </row>
    <row r="161" spans="1:16" ht="26.25" x14ac:dyDescent="0.25">
      <c r="A161" s="132" t="s">
        <v>211</v>
      </c>
      <c r="B161" s="70" t="s">
        <v>10</v>
      </c>
      <c r="C161" s="71" t="s">
        <v>146</v>
      </c>
      <c r="D161" s="71" t="s">
        <v>84</v>
      </c>
      <c r="E161" s="64">
        <v>927</v>
      </c>
      <c r="F161" s="144" t="s">
        <v>213</v>
      </c>
      <c r="G161" s="148" t="s">
        <v>8</v>
      </c>
      <c r="H161" s="216">
        <f>SUM(H162)</f>
        <v>4480273</v>
      </c>
      <c r="I161" s="216">
        <f>SUM(I162)</f>
        <v>0</v>
      </c>
      <c r="J161" s="216">
        <f t="shared" si="102"/>
        <v>4480273</v>
      </c>
      <c r="K161" s="216">
        <f t="shared" ref="K161:O161" si="103">SUM(K162)</f>
        <v>4446473</v>
      </c>
      <c r="L161" s="216">
        <f t="shared" si="103"/>
        <v>0</v>
      </c>
      <c r="M161" s="323">
        <f t="shared" si="94"/>
        <v>4446473</v>
      </c>
      <c r="N161" s="216">
        <f t="shared" si="103"/>
        <v>4242473</v>
      </c>
      <c r="O161" s="216">
        <f t="shared" si="103"/>
        <v>0</v>
      </c>
      <c r="P161" s="323">
        <f t="shared" si="95"/>
        <v>4242473</v>
      </c>
    </row>
    <row r="162" spans="1:16" ht="23.25" x14ac:dyDescent="0.25">
      <c r="A162" s="121" t="s">
        <v>16</v>
      </c>
      <c r="B162" s="68" t="s">
        <v>10</v>
      </c>
      <c r="C162" s="86" t="s">
        <v>146</v>
      </c>
      <c r="D162" s="86" t="s">
        <v>84</v>
      </c>
      <c r="E162" s="49">
        <v>927</v>
      </c>
      <c r="F162" s="117" t="s">
        <v>213</v>
      </c>
      <c r="G162" s="117" t="s">
        <v>17</v>
      </c>
      <c r="H162" s="237">
        <f>SUM(H163:H163)</f>
        <v>4480273</v>
      </c>
      <c r="I162" s="237">
        <f>SUM(I163:I163)</f>
        <v>0</v>
      </c>
      <c r="J162" s="237">
        <f t="shared" si="102"/>
        <v>4480273</v>
      </c>
      <c r="K162" s="237">
        <f t="shared" ref="K162:O162" si="104">SUM(K163:K163)</f>
        <v>4446473</v>
      </c>
      <c r="L162" s="237">
        <f t="shared" si="104"/>
        <v>0</v>
      </c>
      <c r="M162" s="357">
        <f t="shared" si="94"/>
        <v>4446473</v>
      </c>
      <c r="N162" s="237">
        <f t="shared" si="104"/>
        <v>4242473</v>
      </c>
      <c r="O162" s="237">
        <f t="shared" si="104"/>
        <v>0</v>
      </c>
      <c r="P162" s="357">
        <f t="shared" si="95"/>
        <v>4242473</v>
      </c>
    </row>
    <row r="163" spans="1:16" x14ac:dyDescent="0.25">
      <c r="A163" s="122" t="s">
        <v>148</v>
      </c>
      <c r="B163" s="68" t="s">
        <v>10</v>
      </c>
      <c r="C163" s="86" t="s">
        <v>146</v>
      </c>
      <c r="D163" s="86" t="s">
        <v>84</v>
      </c>
      <c r="E163" s="49">
        <v>927</v>
      </c>
      <c r="F163" s="117" t="s">
        <v>213</v>
      </c>
      <c r="G163" s="117" t="s">
        <v>147</v>
      </c>
      <c r="H163" s="237">
        <f>SUM(Лист1!G267)</f>
        <v>4480273</v>
      </c>
      <c r="I163" s="237">
        <f>SUM(Лист1!H267)</f>
        <v>0</v>
      </c>
      <c r="J163" s="237">
        <f t="shared" si="102"/>
        <v>4480273</v>
      </c>
      <c r="K163" s="237">
        <f>SUM(Лист1!J267)</f>
        <v>4446473</v>
      </c>
      <c r="L163" s="237">
        <f>SUM(Лист1!K267)</f>
        <v>0</v>
      </c>
      <c r="M163" s="357">
        <f t="shared" si="94"/>
        <v>4446473</v>
      </c>
      <c r="N163" s="237">
        <f>SUM(Лист1!M267)</f>
        <v>4242473</v>
      </c>
      <c r="O163" s="237">
        <f>SUM(Лист1!N267)</f>
        <v>0</v>
      </c>
      <c r="P163" s="357">
        <f t="shared" si="95"/>
        <v>4242473</v>
      </c>
    </row>
    <row r="164" spans="1:16" x14ac:dyDescent="0.25">
      <c r="A164" s="231" t="s">
        <v>217</v>
      </c>
      <c r="B164" s="70" t="s">
        <v>10</v>
      </c>
      <c r="C164" s="71" t="s">
        <v>146</v>
      </c>
      <c r="D164" s="71" t="s">
        <v>84</v>
      </c>
      <c r="E164" s="64">
        <v>927</v>
      </c>
      <c r="F164" s="144" t="s">
        <v>218</v>
      </c>
      <c r="G164" s="148" t="s">
        <v>8</v>
      </c>
      <c r="H164" s="216">
        <f t="shared" ref="H164:O165" si="105">SUM(H165)</f>
        <v>70000</v>
      </c>
      <c r="I164" s="216">
        <f t="shared" si="105"/>
        <v>0</v>
      </c>
      <c r="J164" s="216">
        <f t="shared" si="102"/>
        <v>70000</v>
      </c>
      <c r="K164" s="216">
        <f t="shared" si="105"/>
        <v>70000</v>
      </c>
      <c r="L164" s="216">
        <f t="shared" si="105"/>
        <v>0</v>
      </c>
      <c r="M164" s="323">
        <f t="shared" si="94"/>
        <v>70000</v>
      </c>
      <c r="N164" s="216">
        <f t="shared" si="105"/>
        <v>0</v>
      </c>
      <c r="O164" s="216">
        <f t="shared" si="105"/>
        <v>0</v>
      </c>
      <c r="P164" s="323">
        <f t="shared" si="95"/>
        <v>0</v>
      </c>
    </row>
    <row r="165" spans="1:16" x14ac:dyDescent="0.25">
      <c r="A165" s="129" t="s">
        <v>35</v>
      </c>
      <c r="B165" s="68" t="s">
        <v>10</v>
      </c>
      <c r="C165" s="86" t="s">
        <v>146</v>
      </c>
      <c r="D165" s="86" t="s">
        <v>84</v>
      </c>
      <c r="E165" s="49">
        <v>927</v>
      </c>
      <c r="F165" s="117" t="s">
        <v>218</v>
      </c>
      <c r="G165" s="117" t="s">
        <v>36</v>
      </c>
      <c r="H165" s="237">
        <f t="shared" si="105"/>
        <v>70000</v>
      </c>
      <c r="I165" s="237">
        <f t="shared" si="105"/>
        <v>0</v>
      </c>
      <c r="J165" s="237">
        <f t="shared" si="102"/>
        <v>70000</v>
      </c>
      <c r="K165" s="237">
        <f t="shared" si="105"/>
        <v>70000</v>
      </c>
      <c r="L165" s="237">
        <f t="shared" si="105"/>
        <v>0</v>
      </c>
      <c r="M165" s="357">
        <f t="shared" si="94"/>
        <v>70000</v>
      </c>
      <c r="N165" s="237">
        <f t="shared" si="105"/>
        <v>0</v>
      </c>
      <c r="O165" s="237">
        <f t="shared" si="105"/>
        <v>0</v>
      </c>
      <c r="P165" s="323">
        <f t="shared" si="95"/>
        <v>0</v>
      </c>
    </row>
    <row r="166" spans="1:16" x14ac:dyDescent="0.25">
      <c r="A166" s="121" t="s">
        <v>139</v>
      </c>
      <c r="B166" s="68" t="s">
        <v>10</v>
      </c>
      <c r="C166" s="86" t="s">
        <v>146</v>
      </c>
      <c r="D166" s="86" t="s">
        <v>84</v>
      </c>
      <c r="E166" s="49">
        <v>927</v>
      </c>
      <c r="F166" s="117" t="s">
        <v>218</v>
      </c>
      <c r="G166" s="117" t="s">
        <v>138</v>
      </c>
      <c r="H166" s="237">
        <f>SUM(Лист1!G275)</f>
        <v>70000</v>
      </c>
      <c r="I166" s="237">
        <f>SUM(Лист1!H275)</f>
        <v>0</v>
      </c>
      <c r="J166" s="237">
        <f t="shared" si="102"/>
        <v>70000</v>
      </c>
      <c r="K166" s="237">
        <f>SUM(Лист1!J275)</f>
        <v>70000</v>
      </c>
      <c r="L166" s="237">
        <f>SUM(Лист1!K275)</f>
        <v>0</v>
      </c>
      <c r="M166" s="357">
        <f t="shared" si="94"/>
        <v>70000</v>
      </c>
      <c r="N166" s="237">
        <f>SUM(Лист1!M275)</f>
        <v>0</v>
      </c>
      <c r="O166" s="237">
        <f>SUM(Лист1!N275)</f>
        <v>0</v>
      </c>
      <c r="P166" s="323">
        <f t="shared" si="95"/>
        <v>0</v>
      </c>
    </row>
    <row r="167" spans="1:16" ht="36.75" x14ac:dyDescent="0.25">
      <c r="A167" s="90" t="s">
        <v>92</v>
      </c>
      <c r="B167" s="70" t="s">
        <v>10</v>
      </c>
      <c r="C167" s="71" t="s">
        <v>146</v>
      </c>
      <c r="D167" s="71" t="s">
        <v>84</v>
      </c>
      <c r="E167" s="64">
        <v>927</v>
      </c>
      <c r="F167" s="75">
        <v>52600</v>
      </c>
      <c r="G167" s="144" t="s">
        <v>8</v>
      </c>
      <c r="H167" s="99">
        <f t="shared" ref="H167:O168" si="106">SUM(H168)</f>
        <v>226436.64</v>
      </c>
      <c r="I167" s="99">
        <f t="shared" si="106"/>
        <v>199.2</v>
      </c>
      <c r="J167" s="216">
        <f t="shared" si="102"/>
        <v>226635.84000000003</v>
      </c>
      <c r="K167" s="99">
        <f t="shared" si="106"/>
        <v>215869.61</v>
      </c>
      <c r="L167" s="99">
        <f t="shared" si="106"/>
        <v>0</v>
      </c>
      <c r="M167" s="323">
        <f t="shared" si="94"/>
        <v>215869.61</v>
      </c>
      <c r="N167" s="99">
        <f t="shared" si="106"/>
        <v>365816.81</v>
      </c>
      <c r="O167" s="99">
        <f t="shared" si="106"/>
        <v>0</v>
      </c>
      <c r="P167" s="323">
        <f t="shared" si="95"/>
        <v>365816.81</v>
      </c>
    </row>
    <row r="168" spans="1:16" x14ac:dyDescent="0.25">
      <c r="A168" s="52" t="s">
        <v>77</v>
      </c>
      <c r="B168" s="68" t="s">
        <v>10</v>
      </c>
      <c r="C168" s="69" t="s">
        <v>146</v>
      </c>
      <c r="D168" s="69" t="s">
        <v>84</v>
      </c>
      <c r="E168" s="53">
        <v>927</v>
      </c>
      <c r="F168" s="74">
        <v>52600</v>
      </c>
      <c r="G168" s="117" t="s">
        <v>78</v>
      </c>
      <c r="H168" s="237">
        <f t="shared" si="106"/>
        <v>226436.64</v>
      </c>
      <c r="I168" s="237">
        <f t="shared" si="106"/>
        <v>199.2</v>
      </c>
      <c r="J168" s="237">
        <f t="shared" si="102"/>
        <v>226635.84000000003</v>
      </c>
      <c r="K168" s="237">
        <f t="shared" si="106"/>
        <v>215869.61</v>
      </c>
      <c r="L168" s="237">
        <f t="shared" si="106"/>
        <v>0</v>
      </c>
      <c r="M168" s="357">
        <f t="shared" si="94"/>
        <v>215869.61</v>
      </c>
      <c r="N168" s="237">
        <f t="shared" si="106"/>
        <v>365816.81</v>
      </c>
      <c r="O168" s="237">
        <f t="shared" si="106"/>
        <v>0</v>
      </c>
      <c r="P168" s="357">
        <f t="shared" si="95"/>
        <v>365816.81</v>
      </c>
    </row>
    <row r="169" spans="1:16" x14ac:dyDescent="0.25">
      <c r="A169" s="122" t="s">
        <v>159</v>
      </c>
      <c r="B169" s="68" t="s">
        <v>10</v>
      </c>
      <c r="C169" s="69" t="s">
        <v>146</v>
      </c>
      <c r="D169" s="69" t="s">
        <v>84</v>
      </c>
      <c r="E169" s="53">
        <v>927</v>
      </c>
      <c r="F169" s="74">
        <v>52600</v>
      </c>
      <c r="G169" s="117" t="s">
        <v>158</v>
      </c>
      <c r="H169" s="237">
        <f>SUM(Лист1!G433)</f>
        <v>226436.64</v>
      </c>
      <c r="I169" s="237">
        <f>SUM(Лист1!H433)</f>
        <v>199.2</v>
      </c>
      <c r="J169" s="237">
        <f t="shared" si="102"/>
        <v>226635.84000000003</v>
      </c>
      <c r="K169" s="237">
        <f>SUM(Лист1!J433)</f>
        <v>215869.61</v>
      </c>
      <c r="L169" s="237">
        <f>SUM(Лист1!K433)</f>
        <v>0</v>
      </c>
      <c r="M169" s="357">
        <f t="shared" si="94"/>
        <v>215869.61</v>
      </c>
      <c r="N169" s="237">
        <f>SUM(Лист1!M433)</f>
        <v>365816.81</v>
      </c>
      <c r="O169" s="237">
        <f>SUM(Лист1!N433)</f>
        <v>0</v>
      </c>
      <c r="P169" s="357">
        <f t="shared" si="95"/>
        <v>365816.81</v>
      </c>
    </row>
    <row r="170" spans="1:16" x14ac:dyDescent="0.25">
      <c r="A170" s="343" t="s">
        <v>373</v>
      </c>
      <c r="B170" s="70" t="s">
        <v>10</v>
      </c>
      <c r="C170" s="71" t="s">
        <v>146</v>
      </c>
      <c r="D170" s="71" t="s">
        <v>84</v>
      </c>
      <c r="E170" s="64">
        <v>927</v>
      </c>
      <c r="F170" s="149" t="s">
        <v>374</v>
      </c>
      <c r="G170" s="149" t="s">
        <v>8</v>
      </c>
      <c r="H170" s="99">
        <f>SUM(H172)</f>
        <v>615728</v>
      </c>
      <c r="I170" s="99">
        <f>SUM(I172)</f>
        <v>0</v>
      </c>
      <c r="J170" s="216">
        <f t="shared" si="102"/>
        <v>615728</v>
      </c>
      <c r="K170" s="237"/>
      <c r="L170" s="237"/>
      <c r="M170" s="323">
        <f t="shared" si="94"/>
        <v>0</v>
      </c>
      <c r="N170" s="237"/>
      <c r="O170" s="237"/>
      <c r="P170" s="323">
        <f t="shared" si="95"/>
        <v>0</v>
      </c>
    </row>
    <row r="171" spans="1:16" x14ac:dyDescent="0.25">
      <c r="A171" s="121" t="s">
        <v>12</v>
      </c>
      <c r="B171" s="68" t="s">
        <v>10</v>
      </c>
      <c r="C171" s="69" t="s">
        <v>146</v>
      </c>
      <c r="D171" s="69" t="s">
        <v>84</v>
      </c>
      <c r="E171" s="49">
        <v>927</v>
      </c>
      <c r="F171" s="123" t="s">
        <v>374</v>
      </c>
      <c r="G171" s="117" t="s">
        <v>13</v>
      </c>
      <c r="H171" s="237">
        <f>SUM(H172)</f>
        <v>615728</v>
      </c>
      <c r="I171" s="237">
        <f>SUM(I172)</f>
        <v>0</v>
      </c>
      <c r="J171" s="237">
        <f t="shared" si="102"/>
        <v>615728</v>
      </c>
      <c r="K171" s="237"/>
      <c r="L171" s="237"/>
      <c r="M171" s="323">
        <f t="shared" si="94"/>
        <v>0</v>
      </c>
      <c r="N171" s="237"/>
      <c r="O171" s="237"/>
      <c r="P171" s="323">
        <f t="shared" si="95"/>
        <v>0</v>
      </c>
    </row>
    <row r="172" spans="1:16" x14ac:dyDescent="0.25">
      <c r="A172" s="121" t="s">
        <v>157</v>
      </c>
      <c r="B172" s="68" t="s">
        <v>10</v>
      </c>
      <c r="C172" s="69" t="s">
        <v>146</v>
      </c>
      <c r="D172" s="69" t="s">
        <v>84</v>
      </c>
      <c r="E172" s="49">
        <v>927</v>
      </c>
      <c r="F172" s="123" t="s">
        <v>374</v>
      </c>
      <c r="G172" s="117" t="s">
        <v>15</v>
      </c>
      <c r="H172" s="237">
        <f>SUM(Лист1!G278)</f>
        <v>615728</v>
      </c>
      <c r="I172" s="237">
        <f>SUM(Лист1!H278)</f>
        <v>0</v>
      </c>
      <c r="J172" s="237">
        <f t="shared" si="102"/>
        <v>615728</v>
      </c>
      <c r="K172" s="237"/>
      <c r="L172" s="237"/>
      <c r="M172" s="323">
        <f t="shared" si="94"/>
        <v>0</v>
      </c>
      <c r="N172" s="237"/>
      <c r="O172" s="237"/>
      <c r="P172" s="323">
        <f t="shared" si="95"/>
        <v>0</v>
      </c>
    </row>
    <row r="173" spans="1:16" ht="60.75" x14ac:dyDescent="0.25">
      <c r="A173" s="155" t="s">
        <v>244</v>
      </c>
      <c r="B173" s="70" t="s">
        <v>10</v>
      </c>
      <c r="C173" s="71" t="s">
        <v>146</v>
      </c>
      <c r="D173" s="71" t="s">
        <v>84</v>
      </c>
      <c r="E173" s="64">
        <v>927</v>
      </c>
      <c r="F173" s="64">
        <v>81630</v>
      </c>
      <c r="G173" s="148" t="s">
        <v>8</v>
      </c>
      <c r="H173" s="219">
        <f t="shared" ref="H173:O177" si="107">SUM(H174)</f>
        <v>5191200</v>
      </c>
      <c r="I173" s="219">
        <f t="shared" si="107"/>
        <v>0</v>
      </c>
      <c r="J173" s="216">
        <f t="shared" si="102"/>
        <v>5191200</v>
      </c>
      <c r="K173" s="219">
        <f t="shared" si="107"/>
        <v>5103400</v>
      </c>
      <c r="L173" s="219">
        <f t="shared" si="107"/>
        <v>0</v>
      </c>
      <c r="M173" s="323">
        <f t="shared" si="94"/>
        <v>5103400</v>
      </c>
      <c r="N173" s="219">
        <f t="shared" si="107"/>
        <v>0</v>
      </c>
      <c r="O173" s="219">
        <f t="shared" si="107"/>
        <v>0</v>
      </c>
      <c r="P173" s="323">
        <f t="shared" si="95"/>
        <v>0</v>
      </c>
    </row>
    <row r="174" spans="1:16" x14ac:dyDescent="0.25">
      <c r="A174" s="121" t="s">
        <v>35</v>
      </c>
      <c r="B174" s="68" t="s">
        <v>10</v>
      </c>
      <c r="C174" s="69" t="s">
        <v>146</v>
      </c>
      <c r="D174" s="69" t="s">
        <v>84</v>
      </c>
      <c r="E174" s="53">
        <v>927</v>
      </c>
      <c r="F174" s="227">
        <v>81630</v>
      </c>
      <c r="G174" s="117" t="s">
        <v>36</v>
      </c>
      <c r="H174" s="220">
        <f t="shared" si="107"/>
        <v>5191200</v>
      </c>
      <c r="I174" s="220">
        <f t="shared" si="107"/>
        <v>0</v>
      </c>
      <c r="J174" s="237">
        <f t="shared" si="102"/>
        <v>5191200</v>
      </c>
      <c r="K174" s="220">
        <f t="shared" si="107"/>
        <v>5103400</v>
      </c>
      <c r="L174" s="220">
        <f t="shared" si="107"/>
        <v>0</v>
      </c>
      <c r="M174" s="357">
        <f t="shared" si="94"/>
        <v>5103400</v>
      </c>
      <c r="N174" s="220">
        <f t="shared" si="107"/>
        <v>0</v>
      </c>
      <c r="O174" s="220">
        <f t="shared" si="107"/>
        <v>0</v>
      </c>
      <c r="P174" s="323">
        <f t="shared" si="95"/>
        <v>0</v>
      </c>
    </row>
    <row r="175" spans="1:16" ht="23.25" x14ac:dyDescent="0.25">
      <c r="A175" s="121" t="s">
        <v>81</v>
      </c>
      <c r="B175" s="68" t="s">
        <v>10</v>
      </c>
      <c r="C175" s="69" t="s">
        <v>146</v>
      </c>
      <c r="D175" s="69" t="s">
        <v>84</v>
      </c>
      <c r="E175" s="53">
        <v>927</v>
      </c>
      <c r="F175" s="227">
        <v>81630</v>
      </c>
      <c r="G175" s="117" t="s">
        <v>82</v>
      </c>
      <c r="H175" s="220">
        <f>SUM(Лист1!G317)</f>
        <v>5191200</v>
      </c>
      <c r="I175" s="220">
        <f>SUM(Лист1!H317)</f>
        <v>0</v>
      </c>
      <c r="J175" s="237">
        <f t="shared" si="102"/>
        <v>5191200</v>
      </c>
      <c r="K175" s="220">
        <f>SUM(Лист1!J317)</f>
        <v>5103400</v>
      </c>
      <c r="L175" s="220">
        <f>SUM(Лист1!K317)</f>
        <v>0</v>
      </c>
      <c r="M175" s="357">
        <f t="shared" si="94"/>
        <v>5103400</v>
      </c>
      <c r="N175" s="220">
        <f>SUM(Лист1!M317)</f>
        <v>0</v>
      </c>
      <c r="O175" s="220">
        <f>SUM(Лист1!N317)</f>
        <v>0</v>
      </c>
      <c r="P175" s="323">
        <f t="shared" si="95"/>
        <v>0</v>
      </c>
    </row>
    <row r="176" spans="1:16" ht="26.25" x14ac:dyDescent="0.25">
      <c r="A176" s="256" t="s">
        <v>370</v>
      </c>
      <c r="B176" s="70" t="s">
        <v>10</v>
      </c>
      <c r="C176" s="71" t="s">
        <v>146</v>
      </c>
      <c r="D176" s="71" t="s">
        <v>84</v>
      </c>
      <c r="E176" s="64">
        <v>927</v>
      </c>
      <c r="F176" s="64">
        <v>81680</v>
      </c>
      <c r="G176" s="148" t="s">
        <v>8</v>
      </c>
      <c r="H176" s="219">
        <f t="shared" si="107"/>
        <v>0</v>
      </c>
      <c r="I176" s="219">
        <f t="shared" si="107"/>
        <v>0</v>
      </c>
      <c r="J176" s="237">
        <f t="shared" si="102"/>
        <v>0</v>
      </c>
      <c r="K176" s="220"/>
      <c r="L176" s="220"/>
      <c r="M176" s="323">
        <f t="shared" si="94"/>
        <v>0</v>
      </c>
      <c r="N176" s="220"/>
      <c r="O176" s="220"/>
      <c r="P176" s="323">
        <f t="shared" si="95"/>
        <v>0</v>
      </c>
    </row>
    <row r="177" spans="1:16" ht="22.5" x14ac:dyDescent="0.25">
      <c r="A177" s="129" t="s">
        <v>72</v>
      </c>
      <c r="B177" s="68" t="s">
        <v>10</v>
      </c>
      <c r="C177" s="69" t="s">
        <v>146</v>
      </c>
      <c r="D177" s="69" t="s">
        <v>84</v>
      </c>
      <c r="E177" s="53">
        <v>927</v>
      </c>
      <c r="F177" s="227">
        <v>81680</v>
      </c>
      <c r="G177" s="117" t="s">
        <v>73</v>
      </c>
      <c r="H177" s="220">
        <f t="shared" si="107"/>
        <v>0</v>
      </c>
      <c r="I177" s="220">
        <f t="shared" si="107"/>
        <v>0</v>
      </c>
      <c r="J177" s="237">
        <f t="shared" si="102"/>
        <v>0</v>
      </c>
      <c r="K177" s="220"/>
      <c r="L177" s="220"/>
      <c r="M177" s="323">
        <f t="shared" si="94"/>
        <v>0</v>
      </c>
      <c r="N177" s="220"/>
      <c r="O177" s="220"/>
      <c r="P177" s="323">
        <f t="shared" si="95"/>
        <v>0</v>
      </c>
    </row>
    <row r="178" spans="1:16" x14ac:dyDescent="0.25">
      <c r="A178" s="121" t="s">
        <v>74</v>
      </c>
      <c r="B178" s="68" t="s">
        <v>10</v>
      </c>
      <c r="C178" s="69" t="s">
        <v>146</v>
      </c>
      <c r="D178" s="69" t="s">
        <v>84</v>
      </c>
      <c r="E178" s="53">
        <v>927</v>
      </c>
      <c r="F178" s="227">
        <v>81680</v>
      </c>
      <c r="G178" s="117" t="s">
        <v>371</v>
      </c>
      <c r="H178" s="220">
        <f>SUM(Лист1!G403)</f>
        <v>0</v>
      </c>
      <c r="I178" s="220">
        <f>SUM(Лист1!H403)</f>
        <v>0</v>
      </c>
      <c r="J178" s="237">
        <f t="shared" si="102"/>
        <v>0</v>
      </c>
      <c r="K178" s="220"/>
      <c r="L178" s="220"/>
      <c r="M178" s="323">
        <f t="shared" si="94"/>
        <v>0</v>
      </c>
      <c r="N178" s="220"/>
      <c r="O178" s="220"/>
      <c r="P178" s="323">
        <f t="shared" si="95"/>
        <v>0</v>
      </c>
    </row>
    <row r="179" spans="1:16" ht="26.25" x14ac:dyDescent="0.25">
      <c r="A179" s="128" t="s">
        <v>256</v>
      </c>
      <c r="B179" s="70" t="s">
        <v>10</v>
      </c>
      <c r="C179" s="71" t="s">
        <v>146</v>
      </c>
      <c r="D179" s="71" t="s">
        <v>84</v>
      </c>
      <c r="E179" s="64">
        <v>927</v>
      </c>
      <c r="F179" s="258" t="s">
        <v>239</v>
      </c>
      <c r="G179" s="148" t="s">
        <v>8</v>
      </c>
      <c r="H179" s="219">
        <f>SUM(H180)</f>
        <v>132535001.32000001</v>
      </c>
      <c r="I179" s="219">
        <f>SUM(I180)</f>
        <v>12590093.869999999</v>
      </c>
      <c r="J179" s="216">
        <f t="shared" si="102"/>
        <v>145125095.19</v>
      </c>
      <c r="K179" s="219">
        <f t="shared" ref="K179:O179" si="108">SUM(K180)</f>
        <v>0</v>
      </c>
      <c r="L179" s="219">
        <f t="shared" si="108"/>
        <v>0</v>
      </c>
      <c r="M179" s="323">
        <f t="shared" si="94"/>
        <v>0</v>
      </c>
      <c r="N179" s="219">
        <f t="shared" si="108"/>
        <v>0</v>
      </c>
      <c r="O179" s="219">
        <f t="shared" si="108"/>
        <v>0</v>
      </c>
      <c r="P179" s="323">
        <f t="shared" si="95"/>
        <v>0</v>
      </c>
    </row>
    <row r="180" spans="1:16" ht="22.5" x14ac:dyDescent="0.25">
      <c r="A180" s="129" t="s">
        <v>72</v>
      </c>
      <c r="B180" s="68" t="s">
        <v>10</v>
      </c>
      <c r="C180" s="69" t="s">
        <v>146</v>
      </c>
      <c r="D180" s="69" t="s">
        <v>84</v>
      </c>
      <c r="E180" s="53">
        <v>927</v>
      </c>
      <c r="F180" s="259" t="s">
        <v>239</v>
      </c>
      <c r="G180" s="117" t="s">
        <v>73</v>
      </c>
      <c r="H180" s="220">
        <f>SUM(H181)</f>
        <v>132535001.32000001</v>
      </c>
      <c r="I180" s="220">
        <f>SUM(I181)</f>
        <v>12590093.869999999</v>
      </c>
      <c r="J180" s="237">
        <f t="shared" si="102"/>
        <v>145125095.19</v>
      </c>
      <c r="K180" s="220">
        <f t="shared" ref="K180:O180" si="109">SUM(K181)</f>
        <v>0</v>
      </c>
      <c r="L180" s="220">
        <f t="shared" si="109"/>
        <v>0</v>
      </c>
      <c r="M180" s="323">
        <f t="shared" si="94"/>
        <v>0</v>
      </c>
      <c r="N180" s="220">
        <f t="shared" si="109"/>
        <v>0</v>
      </c>
      <c r="O180" s="220">
        <f t="shared" si="109"/>
        <v>0</v>
      </c>
      <c r="P180" s="323">
        <f t="shared" si="95"/>
        <v>0</v>
      </c>
    </row>
    <row r="181" spans="1:16" x14ac:dyDescent="0.25">
      <c r="A181" s="121" t="s">
        <v>74</v>
      </c>
      <c r="B181" s="68" t="s">
        <v>10</v>
      </c>
      <c r="C181" s="69" t="s">
        <v>146</v>
      </c>
      <c r="D181" s="69" t="s">
        <v>84</v>
      </c>
      <c r="E181" s="53">
        <v>927</v>
      </c>
      <c r="F181" s="259" t="s">
        <v>239</v>
      </c>
      <c r="G181" s="117" t="s">
        <v>75</v>
      </c>
      <c r="H181" s="220">
        <f>SUM(H183:H185)</f>
        <v>132535001.32000001</v>
      </c>
      <c r="I181" s="220">
        <f>SUM(I183:I185)</f>
        <v>12590093.869999999</v>
      </c>
      <c r="J181" s="237">
        <f t="shared" si="102"/>
        <v>145125095.19</v>
      </c>
      <c r="K181" s="220">
        <f>SUM(K183:K185)</f>
        <v>0</v>
      </c>
      <c r="L181" s="220">
        <f>SUM(L183:L185)</f>
        <v>0</v>
      </c>
      <c r="M181" s="323">
        <f t="shared" si="94"/>
        <v>0</v>
      </c>
      <c r="N181" s="220">
        <f>SUM(N183:N185)</f>
        <v>0</v>
      </c>
      <c r="O181" s="220">
        <f>SUM(O183:O185)</f>
        <v>0</v>
      </c>
      <c r="P181" s="323">
        <f t="shared" si="95"/>
        <v>0</v>
      </c>
    </row>
    <row r="182" spans="1:16" x14ac:dyDescent="0.25">
      <c r="A182" s="121" t="s">
        <v>238</v>
      </c>
      <c r="B182" s="70"/>
      <c r="C182" s="71"/>
      <c r="D182" s="71"/>
      <c r="E182" s="64"/>
      <c r="F182" s="227"/>
      <c r="G182" s="117"/>
      <c r="H182" s="220"/>
      <c r="I182" s="220"/>
      <c r="J182" s="237">
        <f t="shared" si="102"/>
        <v>0</v>
      </c>
      <c r="K182" s="220"/>
      <c r="L182" s="220"/>
      <c r="M182" s="323">
        <f t="shared" si="94"/>
        <v>0</v>
      </c>
      <c r="N182" s="220"/>
      <c r="O182" s="220"/>
      <c r="P182" s="323">
        <f t="shared" si="95"/>
        <v>0</v>
      </c>
    </row>
    <row r="183" spans="1:16" x14ac:dyDescent="0.25">
      <c r="A183" s="121" t="s">
        <v>242</v>
      </c>
      <c r="B183" s="68" t="s">
        <v>10</v>
      </c>
      <c r="C183" s="69" t="s">
        <v>146</v>
      </c>
      <c r="D183" s="69" t="s">
        <v>84</v>
      </c>
      <c r="E183" s="53">
        <v>927</v>
      </c>
      <c r="F183" s="259" t="s">
        <v>239</v>
      </c>
      <c r="G183" s="117" t="s">
        <v>75</v>
      </c>
      <c r="H183" s="220">
        <f>SUM(Лист1!G355)</f>
        <v>544784.56999999995</v>
      </c>
      <c r="I183" s="220">
        <f>SUM(Лист1!H355)</f>
        <v>0</v>
      </c>
      <c r="J183" s="237">
        <f t="shared" si="102"/>
        <v>544784.56999999995</v>
      </c>
      <c r="K183" s="220">
        <f>SUM(Лист1!J355)</f>
        <v>0</v>
      </c>
      <c r="L183" s="220">
        <f>SUM(Лист1!K355)</f>
        <v>0</v>
      </c>
      <c r="M183" s="323">
        <f t="shared" si="94"/>
        <v>0</v>
      </c>
      <c r="N183" s="220">
        <f>SUM(Лист1!M355)</f>
        <v>0</v>
      </c>
      <c r="O183" s="220">
        <f>SUM(Лист1!N355)</f>
        <v>0</v>
      </c>
      <c r="P183" s="323">
        <f t="shared" si="95"/>
        <v>0</v>
      </c>
    </row>
    <row r="184" spans="1:16" x14ac:dyDescent="0.25">
      <c r="A184" s="121" t="s">
        <v>243</v>
      </c>
      <c r="B184" s="257" t="s">
        <v>10</v>
      </c>
      <c r="C184" s="86" t="s">
        <v>146</v>
      </c>
      <c r="D184" s="86" t="s">
        <v>84</v>
      </c>
      <c r="E184" s="49">
        <v>927</v>
      </c>
      <c r="F184" s="259" t="s">
        <v>239</v>
      </c>
      <c r="G184" s="117" t="s">
        <v>75</v>
      </c>
      <c r="H184" s="220">
        <f>SUM(Лист1!G356)</f>
        <v>1114228.72</v>
      </c>
      <c r="I184" s="220">
        <f>SUM(Лист1!H356)</f>
        <v>0</v>
      </c>
      <c r="J184" s="237">
        <f t="shared" si="102"/>
        <v>1114228.72</v>
      </c>
      <c r="K184" s="220">
        <f>SUM(Лист1!J356)</f>
        <v>0</v>
      </c>
      <c r="L184" s="220">
        <f>SUM(Лист1!K356)</f>
        <v>0</v>
      </c>
      <c r="M184" s="323">
        <f t="shared" si="94"/>
        <v>0</v>
      </c>
      <c r="N184" s="220">
        <f>SUM(Лист1!M356)</f>
        <v>0</v>
      </c>
      <c r="O184" s="220">
        <f>SUM(Лист1!N356)</f>
        <v>0</v>
      </c>
      <c r="P184" s="323">
        <f t="shared" si="95"/>
        <v>0</v>
      </c>
    </row>
    <row r="185" spans="1:16" ht="19.149999999999999" customHeight="1" x14ac:dyDescent="0.25">
      <c r="A185" s="121" t="s">
        <v>297</v>
      </c>
      <c r="B185" s="68" t="s">
        <v>10</v>
      </c>
      <c r="C185" s="69" t="s">
        <v>146</v>
      </c>
      <c r="D185" s="69" t="s">
        <v>84</v>
      </c>
      <c r="E185" s="53">
        <v>927</v>
      </c>
      <c r="F185" s="259" t="s">
        <v>239</v>
      </c>
      <c r="G185" s="117" t="s">
        <v>75</v>
      </c>
      <c r="H185" s="220">
        <f>SUM(Лист1!G466)</f>
        <v>130875988.03</v>
      </c>
      <c r="I185" s="220">
        <f>SUM(Лист1!H466)</f>
        <v>12590093.869999999</v>
      </c>
      <c r="J185" s="237">
        <f t="shared" si="102"/>
        <v>143466081.90000001</v>
      </c>
      <c r="K185" s="220">
        <f>SUM(Лист1!J466)</f>
        <v>0</v>
      </c>
      <c r="L185" s="220">
        <f>SUM(Лист1!K466)</f>
        <v>0</v>
      </c>
      <c r="M185" s="323">
        <f t="shared" si="94"/>
        <v>0</v>
      </c>
      <c r="N185" s="220">
        <f>SUM(Лист1!M466)</f>
        <v>0</v>
      </c>
      <c r="O185" s="220">
        <f>SUM(Лист1!N466)</f>
        <v>0</v>
      </c>
      <c r="P185" s="323">
        <f t="shared" si="95"/>
        <v>0</v>
      </c>
    </row>
    <row r="186" spans="1:16" ht="39" x14ac:dyDescent="0.25">
      <c r="A186" s="228" t="s">
        <v>283</v>
      </c>
      <c r="B186" s="70" t="s">
        <v>10</v>
      </c>
      <c r="C186" s="71" t="s">
        <v>146</v>
      </c>
      <c r="D186" s="71" t="s">
        <v>84</v>
      </c>
      <c r="E186" s="65">
        <v>927</v>
      </c>
      <c r="F186" s="258" t="s">
        <v>285</v>
      </c>
      <c r="G186" s="148" t="s">
        <v>8</v>
      </c>
      <c r="H186" s="233">
        <f>SUM(H189+H187)</f>
        <v>3952831.91</v>
      </c>
      <c r="I186" s="233">
        <f>SUM(I189+I187)</f>
        <v>15324140</v>
      </c>
      <c r="J186" s="216">
        <f t="shared" si="102"/>
        <v>19276971.91</v>
      </c>
      <c r="K186" s="233">
        <f t="shared" ref="K186:N186" si="110">SUM(K189+K187)</f>
        <v>2920126.6</v>
      </c>
      <c r="L186" s="233">
        <f t="shared" ref="L186" si="111">SUM(L189+L187)</f>
        <v>0</v>
      </c>
      <c r="M186" s="323">
        <f t="shared" si="94"/>
        <v>2920126.6</v>
      </c>
      <c r="N186" s="233">
        <f t="shared" si="110"/>
        <v>4633748.9400000004</v>
      </c>
      <c r="O186" s="233">
        <f t="shared" ref="O186" si="112">SUM(O189+O187)</f>
        <v>0</v>
      </c>
      <c r="P186" s="323">
        <f t="shared" si="95"/>
        <v>4633748.9400000004</v>
      </c>
    </row>
    <row r="187" spans="1:16" x14ac:dyDescent="0.25">
      <c r="A187" s="121" t="s">
        <v>12</v>
      </c>
      <c r="B187" s="68" t="s">
        <v>10</v>
      </c>
      <c r="C187" s="69" t="s">
        <v>146</v>
      </c>
      <c r="D187" s="69" t="s">
        <v>84</v>
      </c>
      <c r="E187" s="53">
        <v>927</v>
      </c>
      <c r="F187" s="259" t="s">
        <v>285</v>
      </c>
      <c r="G187" s="161" t="s">
        <v>13</v>
      </c>
      <c r="H187" s="201">
        <f>SUM(H188)</f>
        <v>0</v>
      </c>
      <c r="I187" s="201">
        <f>SUM(I188)</f>
        <v>0</v>
      </c>
      <c r="J187" s="237">
        <f t="shared" si="102"/>
        <v>0</v>
      </c>
      <c r="K187" s="201">
        <f t="shared" ref="K187:O189" si="113">SUM(K188)</f>
        <v>2920126.6</v>
      </c>
      <c r="L187" s="201">
        <f t="shared" si="113"/>
        <v>0</v>
      </c>
      <c r="M187" s="357">
        <f t="shared" si="94"/>
        <v>2920126.6</v>
      </c>
      <c r="N187" s="201">
        <f t="shared" si="113"/>
        <v>4633748.9400000004</v>
      </c>
      <c r="O187" s="201">
        <f t="shared" si="113"/>
        <v>0</v>
      </c>
      <c r="P187" s="357">
        <f t="shared" si="95"/>
        <v>4633748.9400000004</v>
      </c>
    </row>
    <row r="188" spans="1:16" x14ac:dyDescent="0.25">
      <c r="A188" s="121" t="s">
        <v>157</v>
      </c>
      <c r="B188" s="257" t="s">
        <v>10</v>
      </c>
      <c r="C188" s="86" t="s">
        <v>146</v>
      </c>
      <c r="D188" s="86" t="s">
        <v>84</v>
      </c>
      <c r="E188" s="49">
        <v>927</v>
      </c>
      <c r="F188" s="259" t="s">
        <v>285</v>
      </c>
      <c r="G188" s="161" t="s">
        <v>15</v>
      </c>
      <c r="H188" s="201">
        <f>SUM(Лист1!G327)</f>
        <v>0</v>
      </c>
      <c r="I188" s="201">
        <f>SUM(Лист1!H327)</f>
        <v>0</v>
      </c>
      <c r="J188" s="237">
        <f t="shared" si="102"/>
        <v>0</v>
      </c>
      <c r="K188" s="201">
        <f>SUM(Лист1!J327)</f>
        <v>2920126.6</v>
      </c>
      <c r="L188" s="201">
        <f>SUM(Лист1!K327)</f>
        <v>0</v>
      </c>
      <c r="M188" s="357">
        <f t="shared" si="94"/>
        <v>2920126.6</v>
      </c>
      <c r="N188" s="201">
        <f>SUM(Лист1!M327)</f>
        <v>4633748.9400000004</v>
      </c>
      <c r="O188" s="201">
        <f>SUM(Лист1!N327)</f>
        <v>0</v>
      </c>
      <c r="P188" s="357">
        <f t="shared" si="95"/>
        <v>4633748.9400000004</v>
      </c>
    </row>
    <row r="189" spans="1:16" x14ac:dyDescent="0.25">
      <c r="A189" s="156" t="s">
        <v>47</v>
      </c>
      <c r="B189" s="68" t="s">
        <v>10</v>
      </c>
      <c r="C189" s="69" t="s">
        <v>146</v>
      </c>
      <c r="D189" s="69" t="s">
        <v>84</v>
      </c>
      <c r="E189" s="53">
        <v>927</v>
      </c>
      <c r="F189" s="259" t="s">
        <v>285</v>
      </c>
      <c r="G189" s="117" t="s">
        <v>48</v>
      </c>
      <c r="H189" s="201">
        <f>SUM(H190)</f>
        <v>3952831.91</v>
      </c>
      <c r="I189" s="201">
        <f>SUM(I190)</f>
        <v>15324140</v>
      </c>
      <c r="J189" s="237">
        <f t="shared" si="102"/>
        <v>19276971.91</v>
      </c>
      <c r="K189" s="201">
        <f t="shared" si="113"/>
        <v>0</v>
      </c>
      <c r="L189" s="201">
        <f t="shared" si="113"/>
        <v>0</v>
      </c>
      <c r="M189" s="323">
        <f t="shared" si="94"/>
        <v>0</v>
      </c>
      <c r="N189" s="201">
        <f t="shared" si="113"/>
        <v>0</v>
      </c>
      <c r="O189" s="201">
        <f t="shared" si="113"/>
        <v>0</v>
      </c>
      <c r="P189" s="323">
        <f t="shared" si="95"/>
        <v>0</v>
      </c>
    </row>
    <row r="190" spans="1:16" x14ac:dyDescent="0.25">
      <c r="A190" s="156" t="s">
        <v>49</v>
      </c>
      <c r="B190" s="257" t="s">
        <v>10</v>
      </c>
      <c r="C190" s="86" t="s">
        <v>146</v>
      </c>
      <c r="D190" s="86" t="s">
        <v>84</v>
      </c>
      <c r="E190" s="49">
        <v>927</v>
      </c>
      <c r="F190" s="259" t="s">
        <v>285</v>
      </c>
      <c r="G190" s="117" t="s">
        <v>50</v>
      </c>
      <c r="H190" s="201">
        <f>SUM(Лист1!G329)</f>
        <v>3952831.91</v>
      </c>
      <c r="I190" s="201">
        <f>SUM(Лист1!H329)</f>
        <v>15324140</v>
      </c>
      <c r="J190" s="237">
        <f t="shared" si="102"/>
        <v>19276971.91</v>
      </c>
      <c r="K190" s="201">
        <f>SUM(Лист1!J329)</f>
        <v>0</v>
      </c>
      <c r="L190" s="201">
        <f>SUM(Лист1!K329)</f>
        <v>0</v>
      </c>
      <c r="M190" s="323">
        <f t="shared" si="94"/>
        <v>0</v>
      </c>
      <c r="N190" s="201">
        <f>SUM(Лист1!M329)</f>
        <v>0</v>
      </c>
      <c r="O190" s="201">
        <f>SUM(Лист1!N329)</f>
        <v>0</v>
      </c>
      <c r="P190" s="323">
        <f t="shared" si="95"/>
        <v>0</v>
      </c>
    </row>
    <row r="191" spans="1:16" ht="51.75" x14ac:dyDescent="0.25">
      <c r="A191" s="228" t="s">
        <v>392</v>
      </c>
      <c r="B191" s="70" t="s">
        <v>10</v>
      </c>
      <c r="C191" s="71" t="s">
        <v>146</v>
      </c>
      <c r="D191" s="71" t="s">
        <v>84</v>
      </c>
      <c r="E191" s="65">
        <v>927</v>
      </c>
      <c r="F191" s="258">
        <v>13300</v>
      </c>
      <c r="G191" s="148" t="s">
        <v>8</v>
      </c>
      <c r="H191" s="233">
        <f>SUM(H192)</f>
        <v>0</v>
      </c>
      <c r="I191" s="233">
        <f>SUM(I192)</f>
        <v>4459502.79</v>
      </c>
      <c r="J191" s="237">
        <f t="shared" si="102"/>
        <v>4459502.79</v>
      </c>
      <c r="K191" s="201"/>
      <c r="L191" s="201"/>
      <c r="M191" s="323">
        <f t="shared" si="94"/>
        <v>0</v>
      </c>
      <c r="N191" s="201"/>
      <c r="O191" s="201"/>
      <c r="P191" s="323">
        <f t="shared" si="95"/>
        <v>0</v>
      </c>
    </row>
    <row r="192" spans="1:16" x14ac:dyDescent="0.25">
      <c r="A192" s="156" t="s">
        <v>47</v>
      </c>
      <c r="B192" s="68" t="s">
        <v>10</v>
      </c>
      <c r="C192" s="69" t="s">
        <v>146</v>
      </c>
      <c r="D192" s="69" t="s">
        <v>84</v>
      </c>
      <c r="E192" s="53">
        <v>927</v>
      </c>
      <c r="F192" s="259">
        <v>13300</v>
      </c>
      <c r="G192" s="161" t="s">
        <v>48</v>
      </c>
      <c r="H192" s="201">
        <f>SUM(H193)</f>
        <v>0</v>
      </c>
      <c r="I192" s="201">
        <f>SUM(I193)</f>
        <v>4459502.79</v>
      </c>
      <c r="J192" s="237">
        <f t="shared" si="102"/>
        <v>4459502.79</v>
      </c>
      <c r="K192" s="201"/>
      <c r="L192" s="201"/>
      <c r="M192" s="323">
        <f t="shared" si="94"/>
        <v>0</v>
      </c>
      <c r="N192" s="201"/>
      <c r="O192" s="201"/>
      <c r="P192" s="323">
        <f t="shared" si="95"/>
        <v>0</v>
      </c>
    </row>
    <row r="193" spans="1:16" x14ac:dyDescent="0.25">
      <c r="A193" s="121" t="s">
        <v>49</v>
      </c>
      <c r="B193" s="257" t="s">
        <v>10</v>
      </c>
      <c r="C193" s="86" t="s">
        <v>146</v>
      </c>
      <c r="D193" s="86" t="s">
        <v>84</v>
      </c>
      <c r="E193" s="49">
        <v>927</v>
      </c>
      <c r="F193" s="259">
        <v>13300</v>
      </c>
      <c r="G193" s="161" t="s">
        <v>50</v>
      </c>
      <c r="H193" s="201">
        <f>SUM(Лист1!G471)</f>
        <v>0</v>
      </c>
      <c r="I193" s="201">
        <f>SUM(Лист1!H471)</f>
        <v>4459502.79</v>
      </c>
      <c r="J193" s="237">
        <f t="shared" si="102"/>
        <v>4459502.79</v>
      </c>
      <c r="K193" s="201"/>
      <c r="L193" s="201"/>
      <c r="M193" s="323">
        <f t="shared" si="94"/>
        <v>0</v>
      </c>
      <c r="N193" s="201"/>
      <c r="O193" s="201"/>
      <c r="P193" s="323">
        <f t="shared" si="95"/>
        <v>0</v>
      </c>
    </row>
    <row r="194" spans="1:16" ht="45" x14ac:dyDescent="0.25">
      <c r="A194" s="284" t="s">
        <v>304</v>
      </c>
      <c r="B194" s="70" t="s">
        <v>10</v>
      </c>
      <c r="C194" s="71" t="s">
        <v>146</v>
      </c>
      <c r="D194" s="71" t="s">
        <v>298</v>
      </c>
      <c r="E194" s="53"/>
      <c r="F194" s="270"/>
      <c r="G194" s="117"/>
      <c r="H194" s="233">
        <f t="shared" ref="H194:I196" si="114">SUM(H195)</f>
        <v>87234042.549999997</v>
      </c>
      <c r="I194" s="233">
        <f t="shared" si="114"/>
        <v>70310937.120000005</v>
      </c>
      <c r="J194" s="216">
        <f t="shared" si="102"/>
        <v>157544979.67000002</v>
      </c>
      <c r="K194" s="233">
        <f t="shared" ref="K194:O195" si="115">SUM(K195)</f>
        <v>0</v>
      </c>
      <c r="L194" s="233">
        <f t="shared" si="115"/>
        <v>0</v>
      </c>
      <c r="M194" s="323">
        <f t="shared" si="94"/>
        <v>0</v>
      </c>
      <c r="N194" s="233">
        <f t="shared" si="115"/>
        <v>0</v>
      </c>
      <c r="O194" s="233">
        <f t="shared" si="115"/>
        <v>0</v>
      </c>
      <c r="P194" s="323">
        <f t="shared" si="95"/>
        <v>0</v>
      </c>
    </row>
    <row r="195" spans="1:16" ht="26.25" x14ac:dyDescent="0.25">
      <c r="A195" s="128" t="s">
        <v>256</v>
      </c>
      <c r="B195" s="70" t="s">
        <v>10</v>
      </c>
      <c r="C195" s="71" t="s">
        <v>146</v>
      </c>
      <c r="D195" s="71" t="s">
        <v>298</v>
      </c>
      <c r="E195" s="64">
        <v>927</v>
      </c>
      <c r="F195" s="282" t="s">
        <v>299</v>
      </c>
      <c r="G195" s="148" t="s">
        <v>8</v>
      </c>
      <c r="H195" s="233">
        <f t="shared" si="114"/>
        <v>87234042.549999997</v>
      </c>
      <c r="I195" s="233">
        <f t="shared" si="114"/>
        <v>70310937.120000005</v>
      </c>
      <c r="J195" s="216">
        <f t="shared" si="102"/>
        <v>157544979.67000002</v>
      </c>
      <c r="K195" s="233">
        <f t="shared" si="115"/>
        <v>0</v>
      </c>
      <c r="L195" s="233">
        <f t="shared" si="115"/>
        <v>0</v>
      </c>
      <c r="M195" s="323">
        <f t="shared" si="94"/>
        <v>0</v>
      </c>
      <c r="N195" s="233">
        <f t="shared" si="115"/>
        <v>0</v>
      </c>
      <c r="O195" s="233">
        <f t="shared" si="115"/>
        <v>0</v>
      </c>
      <c r="P195" s="323">
        <f t="shared" si="95"/>
        <v>0</v>
      </c>
    </row>
    <row r="196" spans="1:16" ht="25.15" customHeight="1" x14ac:dyDescent="0.25">
      <c r="A196" s="129" t="s">
        <v>72</v>
      </c>
      <c r="B196" s="68" t="s">
        <v>10</v>
      </c>
      <c r="C196" s="69" t="s">
        <v>146</v>
      </c>
      <c r="D196" s="86" t="s">
        <v>298</v>
      </c>
      <c r="E196" s="53">
        <v>927</v>
      </c>
      <c r="F196" s="270" t="s">
        <v>299</v>
      </c>
      <c r="G196" s="117" t="s">
        <v>73</v>
      </c>
      <c r="H196" s="201">
        <f t="shared" si="114"/>
        <v>87234042.549999997</v>
      </c>
      <c r="I196" s="201">
        <f t="shared" si="114"/>
        <v>70310937.120000005</v>
      </c>
      <c r="J196" s="237">
        <f t="shared" si="102"/>
        <v>157544979.67000002</v>
      </c>
      <c r="K196" s="201">
        <f t="shared" ref="K196:O196" si="116">SUM(K197)</f>
        <v>0</v>
      </c>
      <c r="L196" s="201">
        <f t="shared" si="116"/>
        <v>0</v>
      </c>
      <c r="M196" s="323">
        <f t="shared" si="94"/>
        <v>0</v>
      </c>
      <c r="N196" s="201">
        <f t="shared" si="116"/>
        <v>0</v>
      </c>
      <c r="O196" s="201">
        <f t="shared" si="116"/>
        <v>0</v>
      </c>
      <c r="P196" s="323">
        <f t="shared" si="95"/>
        <v>0</v>
      </c>
    </row>
    <row r="197" spans="1:16" x14ac:dyDescent="0.25">
      <c r="A197" s="121" t="s">
        <v>74</v>
      </c>
      <c r="B197" s="68" t="s">
        <v>10</v>
      </c>
      <c r="C197" s="69" t="s">
        <v>146</v>
      </c>
      <c r="D197" s="86" t="s">
        <v>298</v>
      </c>
      <c r="E197" s="53">
        <v>927</v>
      </c>
      <c r="F197" s="270" t="s">
        <v>299</v>
      </c>
      <c r="G197" s="117" t="s">
        <v>75</v>
      </c>
      <c r="H197" s="254">
        <f>SUM(H199:H199)</f>
        <v>87234042.549999997</v>
      </c>
      <c r="I197" s="254">
        <f>SUM(I199:I199)</f>
        <v>70310937.120000005</v>
      </c>
      <c r="J197" s="237">
        <f t="shared" si="102"/>
        <v>157544979.67000002</v>
      </c>
      <c r="K197" s="254">
        <f>SUM(K199:K199)</f>
        <v>0</v>
      </c>
      <c r="L197" s="254">
        <f>SUM(L199:L199)</f>
        <v>0</v>
      </c>
      <c r="M197" s="323">
        <f t="shared" si="94"/>
        <v>0</v>
      </c>
      <c r="N197" s="254">
        <f>SUM(N199:N199)</f>
        <v>0</v>
      </c>
      <c r="O197" s="254">
        <f>SUM(O199:O199)</f>
        <v>0</v>
      </c>
      <c r="P197" s="323">
        <f t="shared" si="95"/>
        <v>0</v>
      </c>
    </row>
    <row r="198" spans="1:16" x14ac:dyDescent="0.25">
      <c r="A198" s="121" t="s">
        <v>238</v>
      </c>
      <c r="B198" s="68"/>
      <c r="C198" s="69"/>
      <c r="D198" s="86"/>
      <c r="E198" s="53"/>
      <c r="F198" s="270"/>
      <c r="G198" s="117"/>
      <c r="H198" s="201"/>
      <c r="I198" s="201"/>
      <c r="J198" s="237">
        <f t="shared" si="102"/>
        <v>0</v>
      </c>
      <c r="K198" s="201"/>
      <c r="L198" s="201"/>
      <c r="M198" s="323">
        <f t="shared" si="94"/>
        <v>0</v>
      </c>
      <c r="N198" s="201"/>
      <c r="O198" s="201"/>
      <c r="P198" s="323">
        <f t="shared" si="95"/>
        <v>0</v>
      </c>
    </row>
    <row r="199" spans="1:16" ht="27" customHeight="1" x14ac:dyDescent="0.25">
      <c r="A199" s="156" t="s">
        <v>389</v>
      </c>
      <c r="B199" s="68" t="s">
        <v>10</v>
      </c>
      <c r="C199" s="69" t="s">
        <v>146</v>
      </c>
      <c r="D199" s="86" t="s">
        <v>298</v>
      </c>
      <c r="E199" s="53">
        <v>927</v>
      </c>
      <c r="F199" s="270" t="s">
        <v>299</v>
      </c>
      <c r="G199" s="117" t="s">
        <v>75</v>
      </c>
      <c r="H199" s="201">
        <f>SUM(Лист1!G409)</f>
        <v>87234042.549999997</v>
      </c>
      <c r="I199" s="201">
        <f>SUM(Лист1!H409)</f>
        <v>70310937.120000005</v>
      </c>
      <c r="J199" s="237">
        <f t="shared" si="102"/>
        <v>157544979.67000002</v>
      </c>
      <c r="K199" s="201">
        <f>SUM(Лист1!J409)</f>
        <v>0</v>
      </c>
      <c r="L199" s="201">
        <f>SUM(Лист1!K409)</f>
        <v>0</v>
      </c>
      <c r="M199" s="323">
        <f t="shared" si="94"/>
        <v>0</v>
      </c>
      <c r="N199" s="201">
        <f>SUM(Лист1!M409)</f>
        <v>0</v>
      </c>
      <c r="O199" s="201">
        <f>SUM(Лист1!N409)</f>
        <v>0</v>
      </c>
      <c r="P199" s="323">
        <f t="shared" si="95"/>
        <v>0</v>
      </c>
    </row>
    <row r="200" spans="1:16" ht="27" customHeight="1" x14ac:dyDescent="0.25">
      <c r="A200" s="284" t="s">
        <v>427</v>
      </c>
      <c r="B200" s="70" t="s">
        <v>10</v>
      </c>
      <c r="C200" s="71" t="s">
        <v>146</v>
      </c>
      <c r="D200" s="71" t="s">
        <v>425</v>
      </c>
      <c r="E200" s="53"/>
      <c r="F200" s="270"/>
      <c r="G200" s="117"/>
      <c r="H200" s="233">
        <f t="shared" ref="H200:I200" si="117">SUM(H201)</f>
        <v>0</v>
      </c>
      <c r="I200" s="233">
        <f t="shared" si="117"/>
        <v>0</v>
      </c>
      <c r="J200" s="237">
        <f t="shared" si="102"/>
        <v>0</v>
      </c>
      <c r="K200" s="233">
        <f t="shared" ref="K200:O200" si="118">SUM(K201)</f>
        <v>0</v>
      </c>
      <c r="L200" s="233">
        <f t="shared" si="118"/>
        <v>0</v>
      </c>
      <c r="M200" s="323">
        <f t="shared" si="94"/>
        <v>0</v>
      </c>
      <c r="N200" s="233">
        <f t="shared" si="118"/>
        <v>36213195.829999998</v>
      </c>
      <c r="O200" s="233">
        <f t="shared" si="118"/>
        <v>0</v>
      </c>
      <c r="P200" s="323">
        <f t="shared" si="95"/>
        <v>36213195.829999998</v>
      </c>
    </row>
    <row r="201" spans="1:16" ht="27" customHeight="1" x14ac:dyDescent="0.25">
      <c r="A201" s="256" t="s">
        <v>420</v>
      </c>
      <c r="B201" s="70" t="s">
        <v>10</v>
      </c>
      <c r="C201" s="71" t="s">
        <v>146</v>
      </c>
      <c r="D201" s="71" t="s">
        <v>425</v>
      </c>
      <c r="E201" s="64">
        <v>927</v>
      </c>
      <c r="F201" s="282" t="s">
        <v>426</v>
      </c>
      <c r="G201" s="148" t="s">
        <v>8</v>
      </c>
      <c r="H201" s="219">
        <f t="shared" ref="H201:O202" si="119">SUM(H202)</f>
        <v>0</v>
      </c>
      <c r="I201" s="219">
        <f t="shared" si="119"/>
        <v>0</v>
      </c>
      <c r="J201" s="237">
        <f t="shared" si="102"/>
        <v>0</v>
      </c>
      <c r="K201" s="219">
        <f t="shared" si="119"/>
        <v>0</v>
      </c>
      <c r="L201" s="219">
        <f t="shared" si="119"/>
        <v>0</v>
      </c>
      <c r="M201" s="323">
        <f t="shared" si="94"/>
        <v>0</v>
      </c>
      <c r="N201" s="219">
        <f t="shared" si="119"/>
        <v>36213195.829999998</v>
      </c>
      <c r="O201" s="219">
        <f t="shared" si="119"/>
        <v>0</v>
      </c>
      <c r="P201" s="323">
        <f t="shared" si="95"/>
        <v>36213195.829999998</v>
      </c>
    </row>
    <row r="202" spans="1:16" ht="27" customHeight="1" x14ac:dyDescent="0.25">
      <c r="A202" s="129" t="s">
        <v>72</v>
      </c>
      <c r="B202" s="68" t="s">
        <v>10</v>
      </c>
      <c r="C202" s="69" t="s">
        <v>146</v>
      </c>
      <c r="D202" s="86" t="s">
        <v>425</v>
      </c>
      <c r="E202" s="53">
        <v>927</v>
      </c>
      <c r="F202" s="270" t="s">
        <v>426</v>
      </c>
      <c r="G202" s="117" t="s">
        <v>73</v>
      </c>
      <c r="H202" s="220">
        <f t="shared" si="119"/>
        <v>0</v>
      </c>
      <c r="I202" s="220">
        <f t="shared" si="119"/>
        <v>0</v>
      </c>
      <c r="J202" s="237">
        <f t="shared" si="102"/>
        <v>0</v>
      </c>
      <c r="K202" s="220">
        <f t="shared" si="119"/>
        <v>0</v>
      </c>
      <c r="L202" s="220">
        <f t="shared" si="119"/>
        <v>0</v>
      </c>
      <c r="M202" s="323">
        <f t="shared" si="94"/>
        <v>0</v>
      </c>
      <c r="N202" s="220">
        <f t="shared" si="119"/>
        <v>36213195.829999998</v>
      </c>
      <c r="O202" s="220">
        <f t="shared" si="119"/>
        <v>0</v>
      </c>
      <c r="P202" s="357">
        <f t="shared" si="95"/>
        <v>36213195.829999998</v>
      </c>
    </row>
    <row r="203" spans="1:16" x14ac:dyDescent="0.25">
      <c r="A203" s="121" t="s">
        <v>74</v>
      </c>
      <c r="B203" s="68" t="s">
        <v>10</v>
      </c>
      <c r="C203" s="69" t="s">
        <v>146</v>
      </c>
      <c r="D203" s="86" t="s">
        <v>425</v>
      </c>
      <c r="E203" s="53">
        <v>927</v>
      </c>
      <c r="F203" s="270" t="s">
        <v>426</v>
      </c>
      <c r="G203" s="117" t="s">
        <v>75</v>
      </c>
      <c r="H203" s="220">
        <f>SUM(H205)</f>
        <v>0</v>
      </c>
      <c r="I203" s="220">
        <f>SUM(I205)</f>
        <v>0</v>
      </c>
      <c r="J203" s="237">
        <f t="shared" si="102"/>
        <v>0</v>
      </c>
      <c r="K203" s="220">
        <f t="shared" ref="K203:N203" si="120">SUM(K205)</f>
        <v>0</v>
      </c>
      <c r="L203" s="220">
        <f t="shared" ref="L203" si="121">SUM(L205)</f>
        <v>0</v>
      </c>
      <c r="M203" s="323">
        <f t="shared" si="94"/>
        <v>0</v>
      </c>
      <c r="N203" s="220">
        <f t="shared" si="120"/>
        <v>36213195.829999998</v>
      </c>
      <c r="O203" s="220">
        <f t="shared" ref="O203" si="122">SUM(O205)</f>
        <v>0</v>
      </c>
      <c r="P203" s="357">
        <f t="shared" si="95"/>
        <v>36213195.829999998</v>
      </c>
    </row>
    <row r="204" spans="1:16" x14ac:dyDescent="0.25">
      <c r="A204" s="121" t="s">
        <v>238</v>
      </c>
      <c r="B204" s="68"/>
      <c r="C204" s="69"/>
      <c r="D204" s="86"/>
      <c r="E204" s="53"/>
      <c r="F204" s="270"/>
      <c r="G204" s="117"/>
      <c r="H204" s="220"/>
      <c r="I204" s="220"/>
      <c r="J204" s="237">
        <f t="shared" si="102"/>
        <v>0</v>
      </c>
      <c r="K204" s="188"/>
      <c r="L204" s="188"/>
      <c r="M204" s="323">
        <f t="shared" si="94"/>
        <v>0</v>
      </c>
      <c r="N204" s="188"/>
      <c r="O204" s="188"/>
      <c r="P204" s="357">
        <f t="shared" si="95"/>
        <v>0</v>
      </c>
    </row>
    <row r="205" spans="1:16" x14ac:dyDescent="0.25">
      <c r="A205" s="121" t="s">
        <v>419</v>
      </c>
      <c r="B205" s="68" t="s">
        <v>10</v>
      </c>
      <c r="C205" s="69" t="s">
        <v>146</v>
      </c>
      <c r="D205" s="86" t="s">
        <v>425</v>
      </c>
      <c r="E205" s="53">
        <v>927</v>
      </c>
      <c r="F205" s="270" t="s">
        <v>426</v>
      </c>
      <c r="G205" s="117" t="s">
        <v>75</v>
      </c>
      <c r="H205" s="220">
        <f>SUM(Лист1!G420)</f>
        <v>0</v>
      </c>
      <c r="I205" s="220">
        <f>SUM(Лист1!H420)</f>
        <v>0</v>
      </c>
      <c r="J205" s="237">
        <f t="shared" si="102"/>
        <v>0</v>
      </c>
      <c r="K205" s="220">
        <f>SUM(Лист1!J420)</f>
        <v>0</v>
      </c>
      <c r="L205" s="220">
        <f>SUM(Лист1!K420)</f>
        <v>0</v>
      </c>
      <c r="M205" s="323">
        <f t="shared" si="94"/>
        <v>0</v>
      </c>
      <c r="N205" s="220">
        <f>SUM(Лист1!M420)</f>
        <v>36213195.829999998</v>
      </c>
      <c r="O205" s="220">
        <f>SUM(Лист1!N420)</f>
        <v>0</v>
      </c>
      <c r="P205" s="357">
        <f t="shared" si="95"/>
        <v>36213195.829999998</v>
      </c>
    </row>
    <row r="206" spans="1:16" ht="31.5" x14ac:dyDescent="0.25">
      <c r="A206" s="251" t="s">
        <v>267</v>
      </c>
      <c r="B206" s="95" t="s">
        <v>40</v>
      </c>
      <c r="C206" s="129"/>
      <c r="D206" s="129"/>
      <c r="E206" s="49"/>
      <c r="F206" s="117"/>
      <c r="G206" s="117"/>
      <c r="H206" s="99">
        <f>SUM(H207)</f>
        <v>468157677.38999999</v>
      </c>
      <c r="I206" s="99">
        <f>SUM(I207)</f>
        <v>11387839.639999999</v>
      </c>
      <c r="J206" s="216">
        <f t="shared" si="102"/>
        <v>479545517.02999997</v>
      </c>
      <c r="K206" s="99">
        <f t="shared" ref="K206:O206" si="123">SUM(K207)</f>
        <v>470500101.87999994</v>
      </c>
      <c r="L206" s="99">
        <f t="shared" si="123"/>
        <v>0</v>
      </c>
      <c r="M206" s="323">
        <f t="shared" si="94"/>
        <v>470500101.87999994</v>
      </c>
      <c r="N206" s="99">
        <f t="shared" si="123"/>
        <v>455503430.92999995</v>
      </c>
      <c r="O206" s="99">
        <f t="shared" si="123"/>
        <v>0</v>
      </c>
      <c r="P206" s="323">
        <f t="shared" si="95"/>
        <v>455503430.92999995</v>
      </c>
    </row>
    <row r="207" spans="1:16" ht="18" x14ac:dyDescent="0.25">
      <c r="A207" s="93" t="s">
        <v>110</v>
      </c>
      <c r="B207" s="95" t="s">
        <v>40</v>
      </c>
      <c r="C207" s="95" t="s">
        <v>146</v>
      </c>
      <c r="D207" s="83"/>
      <c r="E207" s="82"/>
      <c r="F207" s="84"/>
      <c r="G207" s="84"/>
      <c r="H207" s="99">
        <f t="shared" ref="H207:O209" si="124">SUM(H208)</f>
        <v>468157677.38999999</v>
      </c>
      <c r="I207" s="99">
        <f t="shared" si="124"/>
        <v>11387839.639999999</v>
      </c>
      <c r="J207" s="216">
        <f t="shared" si="102"/>
        <v>479545517.02999997</v>
      </c>
      <c r="K207" s="99">
        <f t="shared" si="124"/>
        <v>470500101.87999994</v>
      </c>
      <c r="L207" s="99">
        <f t="shared" si="124"/>
        <v>0</v>
      </c>
      <c r="M207" s="323">
        <f t="shared" si="94"/>
        <v>470500101.87999994</v>
      </c>
      <c r="N207" s="99">
        <f t="shared" si="124"/>
        <v>455503430.92999995</v>
      </c>
      <c r="O207" s="99">
        <f t="shared" si="124"/>
        <v>0</v>
      </c>
      <c r="P207" s="323">
        <f t="shared" si="95"/>
        <v>455503430.92999995</v>
      </c>
    </row>
    <row r="208" spans="1:16" ht="51.75" x14ac:dyDescent="0.25">
      <c r="A208" s="225" t="s">
        <v>131</v>
      </c>
      <c r="B208" s="95" t="s">
        <v>40</v>
      </c>
      <c r="C208" s="95" t="s">
        <v>146</v>
      </c>
      <c r="D208" s="95" t="s">
        <v>38</v>
      </c>
      <c r="E208" s="82"/>
      <c r="F208" s="84"/>
      <c r="G208" s="84"/>
      <c r="H208" s="99">
        <f t="shared" si="124"/>
        <v>468157677.38999999</v>
      </c>
      <c r="I208" s="99">
        <f t="shared" si="124"/>
        <v>11387839.639999999</v>
      </c>
      <c r="J208" s="216">
        <f t="shared" si="102"/>
        <v>479545517.02999997</v>
      </c>
      <c r="K208" s="99">
        <f t="shared" si="124"/>
        <v>470500101.87999994</v>
      </c>
      <c r="L208" s="99">
        <f t="shared" si="124"/>
        <v>0</v>
      </c>
      <c r="M208" s="323">
        <f t="shared" si="94"/>
        <v>470500101.87999994</v>
      </c>
      <c r="N208" s="99">
        <f t="shared" si="124"/>
        <v>455503430.92999995</v>
      </c>
      <c r="O208" s="99">
        <f t="shared" si="124"/>
        <v>0</v>
      </c>
      <c r="P208" s="323">
        <f t="shared" si="95"/>
        <v>455503430.92999995</v>
      </c>
    </row>
    <row r="209" spans="1:16" ht="26.25" x14ac:dyDescent="0.25">
      <c r="A209" s="225" t="s">
        <v>132</v>
      </c>
      <c r="B209" s="95" t="s">
        <v>40</v>
      </c>
      <c r="C209" s="95" t="s">
        <v>146</v>
      </c>
      <c r="D209" s="95" t="s">
        <v>95</v>
      </c>
      <c r="E209" s="82"/>
      <c r="F209" s="84"/>
      <c r="G209" s="84"/>
      <c r="H209" s="99">
        <f t="shared" si="124"/>
        <v>468157677.38999999</v>
      </c>
      <c r="I209" s="99">
        <f t="shared" si="124"/>
        <v>11387839.639999999</v>
      </c>
      <c r="J209" s="216">
        <f t="shared" si="102"/>
        <v>479545517.02999997</v>
      </c>
      <c r="K209" s="99">
        <f t="shared" si="124"/>
        <v>470500101.87999994</v>
      </c>
      <c r="L209" s="99">
        <f t="shared" si="124"/>
        <v>0</v>
      </c>
      <c r="M209" s="323">
        <f t="shared" si="94"/>
        <v>470500101.87999994</v>
      </c>
      <c r="N209" s="99">
        <f t="shared" si="124"/>
        <v>455503430.92999995</v>
      </c>
      <c r="O209" s="99">
        <f t="shared" si="124"/>
        <v>0</v>
      </c>
      <c r="P209" s="323">
        <f t="shared" si="95"/>
        <v>455503430.92999995</v>
      </c>
    </row>
    <row r="210" spans="1:16" ht="30" x14ac:dyDescent="0.25">
      <c r="A210" s="243" t="s">
        <v>6</v>
      </c>
      <c r="B210" s="244" t="s">
        <v>40</v>
      </c>
      <c r="C210" s="244" t="s">
        <v>146</v>
      </c>
      <c r="D210" s="244" t="s">
        <v>95</v>
      </c>
      <c r="E210" s="245">
        <v>903</v>
      </c>
      <c r="F210" s="246" t="s">
        <v>124</v>
      </c>
      <c r="G210" s="246" t="s">
        <v>8</v>
      </c>
      <c r="H210" s="247">
        <f>SUM(H211+H216+H219+H222+H226+H238+H244+H253+H256+H271+H260+H274+H263+H267+H277+H281+H241)</f>
        <v>468157677.38999999</v>
      </c>
      <c r="I210" s="247">
        <f>SUM(I211+I216+I219+I222+I226+I238+I244+I253+I256+I271+I260+I274+I263+I267+I277+I281+I241)</f>
        <v>11387839.639999999</v>
      </c>
      <c r="J210" s="216">
        <f t="shared" si="102"/>
        <v>479545517.02999997</v>
      </c>
      <c r="K210" s="247">
        <f>SUM(K211+K216+K219+K222+K226+K238+K244+K253+K256+K271+K260+K274+K263+K267+K277+K281+K241)</f>
        <v>470500101.87999994</v>
      </c>
      <c r="L210" s="247">
        <f>SUM(L211+L216+L219+L222+L226+L238+L244+L253+L256+L271+L260+L274+L263+L267+L277+L281+L241)</f>
        <v>0</v>
      </c>
      <c r="M210" s="323">
        <f t="shared" si="94"/>
        <v>470500101.87999994</v>
      </c>
      <c r="N210" s="247">
        <f t="shared" ref="N210:O210" si="125">SUM(N211+N216+N219+N222+N226+N238+N244+N253+N256+N271+N260+N274+N263+N267+N277+N281)</f>
        <v>455503430.92999995</v>
      </c>
      <c r="O210" s="247">
        <f t="shared" si="125"/>
        <v>0</v>
      </c>
      <c r="P210" s="323">
        <f t="shared" si="95"/>
        <v>455503430.92999995</v>
      </c>
    </row>
    <row r="211" spans="1:16" ht="24.75" x14ac:dyDescent="0.25">
      <c r="A211" s="91" t="s">
        <v>28</v>
      </c>
      <c r="B211" s="71" t="s">
        <v>40</v>
      </c>
      <c r="C211" s="71" t="s">
        <v>146</v>
      </c>
      <c r="D211" s="71" t="s">
        <v>95</v>
      </c>
      <c r="E211" s="65">
        <v>903</v>
      </c>
      <c r="F211" s="63" t="s">
        <v>183</v>
      </c>
      <c r="G211" s="63" t="s">
        <v>8</v>
      </c>
      <c r="H211" s="99">
        <f>SUM(H212+H214)</f>
        <v>2527857</v>
      </c>
      <c r="I211" s="99">
        <f>SUM(I212+I214)</f>
        <v>0</v>
      </c>
      <c r="J211" s="216">
        <f t="shared" si="102"/>
        <v>2527857</v>
      </c>
      <c r="K211" s="99">
        <f t="shared" ref="K211:N211" si="126">SUM(K212+K214)</f>
        <v>2519857</v>
      </c>
      <c r="L211" s="99">
        <f t="shared" ref="L211" si="127">SUM(L212+L214)</f>
        <v>0</v>
      </c>
      <c r="M211" s="323">
        <f t="shared" si="94"/>
        <v>2519857</v>
      </c>
      <c r="N211" s="99">
        <f t="shared" si="126"/>
        <v>2499857</v>
      </c>
      <c r="O211" s="99">
        <f t="shared" ref="O211" si="128">SUM(O212+O214)</f>
        <v>0</v>
      </c>
      <c r="P211" s="323">
        <f t="shared" si="95"/>
        <v>2499857</v>
      </c>
    </row>
    <row r="212" spans="1:16" ht="34.5" x14ac:dyDescent="0.25">
      <c r="A212" s="51" t="s">
        <v>29</v>
      </c>
      <c r="B212" s="86" t="s">
        <v>40</v>
      </c>
      <c r="C212" s="69" t="s">
        <v>146</v>
      </c>
      <c r="D212" s="69" t="s">
        <v>95</v>
      </c>
      <c r="E212" s="53">
        <v>903</v>
      </c>
      <c r="F212" s="56" t="s">
        <v>183</v>
      </c>
      <c r="G212" s="56" t="s">
        <v>30</v>
      </c>
      <c r="H212" s="237">
        <f>SUM(H213)</f>
        <v>2483276</v>
      </c>
      <c r="I212" s="237">
        <f>SUM(I213)</f>
        <v>0</v>
      </c>
      <c r="J212" s="237">
        <f t="shared" si="102"/>
        <v>2483276</v>
      </c>
      <c r="K212" s="237">
        <f t="shared" ref="K212:O212" si="129">SUM(K213)</f>
        <v>2483276</v>
      </c>
      <c r="L212" s="237">
        <f t="shared" si="129"/>
        <v>0</v>
      </c>
      <c r="M212" s="357">
        <f t="shared" si="94"/>
        <v>2483276</v>
      </c>
      <c r="N212" s="237">
        <f t="shared" si="129"/>
        <v>2483276</v>
      </c>
      <c r="O212" s="237">
        <f t="shared" si="129"/>
        <v>0</v>
      </c>
      <c r="P212" s="357">
        <f t="shared" si="95"/>
        <v>2483276</v>
      </c>
    </row>
    <row r="213" spans="1:16" x14ac:dyDescent="0.25">
      <c r="A213" s="51" t="s">
        <v>31</v>
      </c>
      <c r="B213" s="86" t="s">
        <v>40</v>
      </c>
      <c r="C213" s="69" t="s">
        <v>146</v>
      </c>
      <c r="D213" s="69" t="s">
        <v>95</v>
      </c>
      <c r="E213" s="53">
        <v>903</v>
      </c>
      <c r="F213" s="56" t="s">
        <v>183</v>
      </c>
      <c r="G213" s="56" t="s">
        <v>32</v>
      </c>
      <c r="H213" s="237">
        <f>SUM(Лист1!G94)</f>
        <v>2483276</v>
      </c>
      <c r="I213" s="237">
        <f>SUM(Лист1!H94)</f>
        <v>0</v>
      </c>
      <c r="J213" s="237">
        <f t="shared" si="102"/>
        <v>2483276</v>
      </c>
      <c r="K213" s="237">
        <f>SUM(Лист1!J94)</f>
        <v>2483276</v>
      </c>
      <c r="L213" s="237">
        <f>SUM(Лист1!K94)</f>
        <v>0</v>
      </c>
      <c r="M213" s="357">
        <f t="shared" si="94"/>
        <v>2483276</v>
      </c>
      <c r="N213" s="237">
        <f>SUM(Лист1!M94)</f>
        <v>2483276</v>
      </c>
      <c r="O213" s="237">
        <f>SUM(Лист1!N94)</f>
        <v>0</v>
      </c>
      <c r="P213" s="357">
        <f t="shared" si="95"/>
        <v>2483276</v>
      </c>
    </row>
    <row r="214" spans="1:16" x14ac:dyDescent="0.25">
      <c r="A214" s="51" t="s">
        <v>12</v>
      </c>
      <c r="B214" s="86" t="s">
        <v>40</v>
      </c>
      <c r="C214" s="69" t="s">
        <v>146</v>
      </c>
      <c r="D214" s="69" t="s">
        <v>95</v>
      </c>
      <c r="E214" s="53">
        <v>903</v>
      </c>
      <c r="F214" s="56" t="s">
        <v>183</v>
      </c>
      <c r="G214" s="56" t="s">
        <v>13</v>
      </c>
      <c r="H214" s="237">
        <f>SUM(H215)</f>
        <v>44581</v>
      </c>
      <c r="I214" s="237">
        <f>SUM(I215)</f>
        <v>0</v>
      </c>
      <c r="J214" s="237">
        <f t="shared" si="102"/>
        <v>44581</v>
      </c>
      <c r="K214" s="237">
        <f t="shared" ref="K214:O214" si="130">SUM(K215)</f>
        <v>36581</v>
      </c>
      <c r="L214" s="237">
        <f t="shared" si="130"/>
        <v>0</v>
      </c>
      <c r="M214" s="357">
        <f t="shared" si="94"/>
        <v>36581</v>
      </c>
      <c r="N214" s="237">
        <f t="shared" si="130"/>
        <v>16581</v>
      </c>
      <c r="O214" s="237">
        <f t="shared" si="130"/>
        <v>0</v>
      </c>
      <c r="P214" s="357">
        <f t="shared" si="95"/>
        <v>16581</v>
      </c>
    </row>
    <row r="215" spans="1:16" x14ac:dyDescent="0.25">
      <c r="A215" s="121" t="s">
        <v>157</v>
      </c>
      <c r="B215" s="86" t="s">
        <v>40</v>
      </c>
      <c r="C215" s="69" t="s">
        <v>146</v>
      </c>
      <c r="D215" s="86" t="s">
        <v>95</v>
      </c>
      <c r="E215" s="53">
        <v>903</v>
      </c>
      <c r="F215" s="56" t="s">
        <v>183</v>
      </c>
      <c r="G215" s="56" t="s">
        <v>15</v>
      </c>
      <c r="H215" s="237">
        <f>SUM(Лист1!G96)</f>
        <v>44581</v>
      </c>
      <c r="I215" s="237">
        <f>SUM(Лист1!H96)</f>
        <v>0</v>
      </c>
      <c r="J215" s="237">
        <f t="shared" si="102"/>
        <v>44581</v>
      </c>
      <c r="K215" s="237">
        <f>SUM(Лист1!J96)</f>
        <v>36581</v>
      </c>
      <c r="L215" s="237">
        <f>SUM(Лист1!K96)</f>
        <v>0</v>
      </c>
      <c r="M215" s="357">
        <f t="shared" si="94"/>
        <v>36581</v>
      </c>
      <c r="N215" s="237">
        <f>SUM(Лист1!M96)</f>
        <v>16581</v>
      </c>
      <c r="O215" s="237">
        <f>SUM(Лист1!N96)</f>
        <v>0</v>
      </c>
      <c r="P215" s="357">
        <f t="shared" si="95"/>
        <v>16581</v>
      </c>
    </row>
    <row r="216" spans="1:16" x14ac:dyDescent="0.25">
      <c r="A216" s="127" t="s">
        <v>179</v>
      </c>
      <c r="B216" s="71" t="s">
        <v>40</v>
      </c>
      <c r="C216" s="71" t="s">
        <v>146</v>
      </c>
      <c r="D216" s="71" t="s">
        <v>95</v>
      </c>
      <c r="E216" s="65">
        <v>903</v>
      </c>
      <c r="F216" s="145">
        <v>80300</v>
      </c>
      <c r="G216" s="146" t="s">
        <v>8</v>
      </c>
      <c r="H216" s="99">
        <f>SUM(H217)</f>
        <v>21883334</v>
      </c>
      <c r="I216" s="99">
        <f>SUM(I217)</f>
        <v>2800064.9</v>
      </c>
      <c r="J216" s="216">
        <f t="shared" si="102"/>
        <v>24683398.899999999</v>
      </c>
      <c r="K216" s="99">
        <f t="shared" ref="K216:O216" si="131">SUM(K217)</f>
        <v>21590633.84</v>
      </c>
      <c r="L216" s="99">
        <f t="shared" si="131"/>
        <v>0</v>
      </c>
      <c r="M216" s="323">
        <f t="shared" si="94"/>
        <v>21590633.84</v>
      </c>
      <c r="N216" s="99">
        <f t="shared" si="131"/>
        <v>17808453.82</v>
      </c>
      <c r="O216" s="99">
        <f t="shared" si="131"/>
        <v>0</v>
      </c>
      <c r="P216" s="323">
        <f t="shared" si="95"/>
        <v>17808453.82</v>
      </c>
    </row>
    <row r="217" spans="1:16" ht="23.25" x14ac:dyDescent="0.25">
      <c r="A217" s="51" t="s">
        <v>16</v>
      </c>
      <c r="B217" s="86" t="s">
        <v>40</v>
      </c>
      <c r="C217" s="69" t="s">
        <v>146</v>
      </c>
      <c r="D217" s="69" t="s">
        <v>95</v>
      </c>
      <c r="E217" s="53">
        <v>903</v>
      </c>
      <c r="F217" s="124">
        <v>80300</v>
      </c>
      <c r="G217" s="123" t="s">
        <v>17</v>
      </c>
      <c r="H217" s="237">
        <f>SUM(H218:H218)</f>
        <v>21883334</v>
      </c>
      <c r="I217" s="237">
        <f>SUM(I218:I218)</f>
        <v>2800064.9</v>
      </c>
      <c r="J217" s="237">
        <f t="shared" si="102"/>
        <v>24683398.899999999</v>
      </c>
      <c r="K217" s="237">
        <f t="shared" ref="K217:O217" si="132">SUM(K218:K218)</f>
        <v>21590633.84</v>
      </c>
      <c r="L217" s="237">
        <f t="shared" si="132"/>
        <v>0</v>
      </c>
      <c r="M217" s="357">
        <f t="shared" si="94"/>
        <v>21590633.84</v>
      </c>
      <c r="N217" s="237">
        <f t="shared" si="132"/>
        <v>17808453.82</v>
      </c>
      <c r="O217" s="237">
        <f t="shared" si="132"/>
        <v>0</v>
      </c>
      <c r="P217" s="357">
        <f t="shared" si="95"/>
        <v>17808453.82</v>
      </c>
    </row>
    <row r="218" spans="1:16" x14ac:dyDescent="0.25">
      <c r="A218" s="122" t="s">
        <v>148</v>
      </c>
      <c r="B218" s="86" t="s">
        <v>40</v>
      </c>
      <c r="C218" s="69" t="s">
        <v>146</v>
      </c>
      <c r="D218" s="69" t="s">
        <v>95</v>
      </c>
      <c r="E218" s="53">
        <v>903</v>
      </c>
      <c r="F218" s="124">
        <v>80300</v>
      </c>
      <c r="G218" s="123" t="s">
        <v>147</v>
      </c>
      <c r="H218" s="237">
        <f>SUM(Лист1!G28)</f>
        <v>21883334</v>
      </c>
      <c r="I218" s="237">
        <f>SUM(Лист1!H28)</f>
        <v>2800064.9</v>
      </c>
      <c r="J218" s="237">
        <f t="shared" si="102"/>
        <v>24683398.899999999</v>
      </c>
      <c r="K218" s="237">
        <f>SUM(Лист1!J28)</f>
        <v>21590633.84</v>
      </c>
      <c r="L218" s="237">
        <f>SUM(Лист1!K28)</f>
        <v>0</v>
      </c>
      <c r="M218" s="357">
        <f t="shared" ref="M218:M281" si="133">SUM(K218+L218)</f>
        <v>21590633.84</v>
      </c>
      <c r="N218" s="237">
        <f>SUM(Лист1!M28)</f>
        <v>17808453.82</v>
      </c>
      <c r="O218" s="237">
        <f>SUM(Лист1!N28)</f>
        <v>0</v>
      </c>
      <c r="P218" s="357">
        <f t="shared" ref="P218:P281" si="134">SUM(N218+O218)</f>
        <v>17808453.82</v>
      </c>
    </row>
    <row r="219" spans="1:16" ht="36.75" x14ac:dyDescent="0.25">
      <c r="A219" s="295" t="s">
        <v>348</v>
      </c>
      <c r="B219" s="71" t="s">
        <v>40</v>
      </c>
      <c r="C219" s="71" t="s">
        <v>146</v>
      </c>
      <c r="D219" s="71" t="s">
        <v>95</v>
      </c>
      <c r="E219" s="64">
        <v>903</v>
      </c>
      <c r="F219" s="147">
        <v>14780</v>
      </c>
      <c r="G219" s="144" t="s">
        <v>8</v>
      </c>
      <c r="H219" s="99">
        <f t="shared" ref="H219:O220" si="135">SUM(H220)</f>
        <v>4365043</v>
      </c>
      <c r="I219" s="99">
        <f t="shared" si="135"/>
        <v>0</v>
      </c>
      <c r="J219" s="216">
        <f t="shared" si="102"/>
        <v>4365043</v>
      </c>
      <c r="K219" s="99">
        <f t="shared" si="135"/>
        <v>4365043</v>
      </c>
      <c r="L219" s="99">
        <f t="shared" si="135"/>
        <v>0</v>
      </c>
      <c r="M219" s="323">
        <f t="shared" si="133"/>
        <v>4365043</v>
      </c>
      <c r="N219" s="99">
        <f t="shared" si="135"/>
        <v>4365043</v>
      </c>
      <c r="O219" s="99">
        <f t="shared" si="135"/>
        <v>0</v>
      </c>
      <c r="P219" s="323">
        <f t="shared" si="134"/>
        <v>4365043</v>
      </c>
    </row>
    <row r="220" spans="1:16" x14ac:dyDescent="0.25">
      <c r="A220" s="122" t="s">
        <v>77</v>
      </c>
      <c r="B220" s="86" t="s">
        <v>40</v>
      </c>
      <c r="C220" s="69" t="s">
        <v>146</v>
      </c>
      <c r="D220" s="69" t="s">
        <v>95</v>
      </c>
      <c r="E220" s="49">
        <v>903</v>
      </c>
      <c r="F220" s="118">
        <v>14780</v>
      </c>
      <c r="G220" s="123" t="s">
        <v>78</v>
      </c>
      <c r="H220" s="237">
        <f t="shared" si="135"/>
        <v>4365043</v>
      </c>
      <c r="I220" s="237">
        <f t="shared" si="135"/>
        <v>0</v>
      </c>
      <c r="J220" s="237">
        <f t="shared" si="102"/>
        <v>4365043</v>
      </c>
      <c r="K220" s="237">
        <f t="shared" si="135"/>
        <v>4365043</v>
      </c>
      <c r="L220" s="237">
        <f t="shared" si="135"/>
        <v>0</v>
      </c>
      <c r="M220" s="357">
        <f t="shared" si="133"/>
        <v>4365043</v>
      </c>
      <c r="N220" s="237">
        <f t="shared" si="135"/>
        <v>4365043</v>
      </c>
      <c r="O220" s="237">
        <f t="shared" si="135"/>
        <v>0</v>
      </c>
      <c r="P220" s="357">
        <f t="shared" si="134"/>
        <v>4365043</v>
      </c>
    </row>
    <row r="221" spans="1:16" ht="45" x14ac:dyDescent="0.25">
      <c r="A221" s="230" t="s">
        <v>162</v>
      </c>
      <c r="B221" s="86" t="s">
        <v>40</v>
      </c>
      <c r="C221" s="69" t="s">
        <v>146</v>
      </c>
      <c r="D221" s="69" t="s">
        <v>95</v>
      </c>
      <c r="E221" s="49">
        <v>903</v>
      </c>
      <c r="F221" s="118">
        <v>14780</v>
      </c>
      <c r="G221" s="123" t="s">
        <v>160</v>
      </c>
      <c r="H221" s="237">
        <f>SUM(Лист1!G113)</f>
        <v>4365043</v>
      </c>
      <c r="I221" s="237">
        <f>SUM(Лист1!H113)</f>
        <v>0</v>
      </c>
      <c r="J221" s="237">
        <f t="shared" si="102"/>
        <v>4365043</v>
      </c>
      <c r="K221" s="237">
        <f>SUM(Лист1!J113)</f>
        <v>4365043</v>
      </c>
      <c r="L221" s="237">
        <f>SUM(Лист1!K113)</f>
        <v>0</v>
      </c>
      <c r="M221" s="357">
        <f t="shared" si="133"/>
        <v>4365043</v>
      </c>
      <c r="N221" s="237">
        <f>SUM(Лист1!M113)</f>
        <v>4365043</v>
      </c>
      <c r="O221" s="237">
        <f>SUM(Лист1!N113)</f>
        <v>0</v>
      </c>
      <c r="P221" s="357">
        <f t="shared" si="134"/>
        <v>4365043</v>
      </c>
    </row>
    <row r="222" spans="1:16" x14ac:dyDescent="0.25">
      <c r="A222" s="57" t="s">
        <v>25</v>
      </c>
      <c r="B222" s="71" t="s">
        <v>40</v>
      </c>
      <c r="C222" s="71" t="s">
        <v>146</v>
      </c>
      <c r="D222" s="71" t="s">
        <v>95</v>
      </c>
      <c r="E222" s="64">
        <v>903</v>
      </c>
      <c r="F222" s="147">
        <v>80310</v>
      </c>
      <c r="G222" s="144" t="s">
        <v>8</v>
      </c>
      <c r="H222" s="99">
        <f>SUM(H223)</f>
        <v>42891370.769999996</v>
      </c>
      <c r="I222" s="99">
        <f>SUM(I223)</f>
        <v>7693915.4500000002</v>
      </c>
      <c r="J222" s="216">
        <f t="shared" si="102"/>
        <v>50585286.219999999</v>
      </c>
      <c r="K222" s="99">
        <f t="shared" ref="K222:O222" si="136">SUM(K223)</f>
        <v>40039880.920000002</v>
      </c>
      <c r="L222" s="99">
        <f t="shared" si="136"/>
        <v>0</v>
      </c>
      <c r="M222" s="323">
        <f t="shared" si="133"/>
        <v>40039880.920000002</v>
      </c>
      <c r="N222" s="99">
        <f t="shared" si="136"/>
        <v>33398566.690000001</v>
      </c>
      <c r="O222" s="99">
        <f t="shared" si="136"/>
        <v>0</v>
      </c>
      <c r="P222" s="323">
        <f t="shared" si="134"/>
        <v>33398566.690000001</v>
      </c>
    </row>
    <row r="223" spans="1:16" ht="23.25" x14ac:dyDescent="0.25">
      <c r="A223" s="51" t="s">
        <v>16</v>
      </c>
      <c r="B223" s="86" t="s">
        <v>40</v>
      </c>
      <c r="C223" s="69" t="s">
        <v>146</v>
      </c>
      <c r="D223" s="69" t="s">
        <v>95</v>
      </c>
      <c r="E223" s="49">
        <v>903</v>
      </c>
      <c r="F223" s="118">
        <v>80310</v>
      </c>
      <c r="G223" s="117" t="s">
        <v>17</v>
      </c>
      <c r="H223" s="237">
        <f>SUM(H224:H225)</f>
        <v>42891370.769999996</v>
      </c>
      <c r="I223" s="237">
        <f>SUM(I224:I225)</f>
        <v>7693915.4500000002</v>
      </c>
      <c r="J223" s="237">
        <f t="shared" si="102"/>
        <v>50585286.219999999</v>
      </c>
      <c r="K223" s="237">
        <f t="shared" ref="K223:N223" si="137">SUM(K224:K225)</f>
        <v>40039880.920000002</v>
      </c>
      <c r="L223" s="237">
        <f t="shared" ref="L223" si="138">SUM(L224:L225)</f>
        <v>0</v>
      </c>
      <c r="M223" s="357">
        <f t="shared" si="133"/>
        <v>40039880.920000002</v>
      </c>
      <c r="N223" s="237">
        <f t="shared" si="137"/>
        <v>33398566.690000001</v>
      </c>
      <c r="O223" s="237">
        <f t="shared" ref="O223" si="139">SUM(O224:O225)</f>
        <v>0</v>
      </c>
      <c r="P223" s="357">
        <f t="shared" si="134"/>
        <v>33398566.690000001</v>
      </c>
    </row>
    <row r="224" spans="1:16" x14ac:dyDescent="0.25">
      <c r="A224" s="122" t="s">
        <v>148</v>
      </c>
      <c r="B224" s="86" t="s">
        <v>40</v>
      </c>
      <c r="C224" s="69" t="s">
        <v>146</v>
      </c>
      <c r="D224" s="69" t="s">
        <v>95</v>
      </c>
      <c r="E224" s="49">
        <v>903</v>
      </c>
      <c r="F224" s="118">
        <v>80310</v>
      </c>
      <c r="G224" s="117" t="s">
        <v>147</v>
      </c>
      <c r="H224" s="237">
        <f>SUM(Лист1!G46)</f>
        <v>31667128.219999999</v>
      </c>
      <c r="I224" s="237">
        <f>SUM(Лист1!H46)</f>
        <v>5579784.3200000003</v>
      </c>
      <c r="J224" s="237">
        <f t="shared" ref="J224:J287" si="140">SUM(H224+I224)</f>
        <v>37246912.539999999</v>
      </c>
      <c r="K224" s="237">
        <f>SUM(Лист1!J46)</f>
        <v>29766370.98</v>
      </c>
      <c r="L224" s="237">
        <f>SUM(Лист1!K46)</f>
        <v>0</v>
      </c>
      <c r="M224" s="357">
        <f t="shared" si="133"/>
        <v>29766370.98</v>
      </c>
      <c r="N224" s="237">
        <f>SUM(Лист1!M46)</f>
        <v>25579741.030000001</v>
      </c>
      <c r="O224" s="237">
        <f>SUM(Лист1!N46)</f>
        <v>0</v>
      </c>
      <c r="P224" s="357">
        <f t="shared" si="134"/>
        <v>25579741.030000001</v>
      </c>
    </row>
    <row r="225" spans="1:16" x14ac:dyDescent="0.25">
      <c r="A225" s="156" t="s">
        <v>150</v>
      </c>
      <c r="B225" s="86" t="s">
        <v>40</v>
      </c>
      <c r="C225" s="69" t="s">
        <v>146</v>
      </c>
      <c r="D225" s="69" t="s">
        <v>95</v>
      </c>
      <c r="E225" s="49">
        <v>903</v>
      </c>
      <c r="F225" s="118">
        <v>80310</v>
      </c>
      <c r="G225" s="117" t="s">
        <v>149</v>
      </c>
      <c r="H225" s="237">
        <f>SUM(Лист1!G47)</f>
        <v>11224242.550000001</v>
      </c>
      <c r="I225" s="237">
        <f>SUM(Лист1!H47)</f>
        <v>2114131.13</v>
      </c>
      <c r="J225" s="237">
        <f t="shared" si="140"/>
        <v>13338373.68</v>
      </c>
      <c r="K225" s="237">
        <f>SUM(Лист1!J47)</f>
        <v>10273509.939999999</v>
      </c>
      <c r="L225" s="237">
        <f>SUM(Лист1!K47)</f>
        <v>0</v>
      </c>
      <c r="M225" s="357">
        <f t="shared" si="133"/>
        <v>10273509.939999999</v>
      </c>
      <c r="N225" s="237">
        <f>SUM(Лист1!M47)</f>
        <v>7818825.6600000001</v>
      </c>
      <c r="O225" s="237">
        <f>SUM(Лист1!N47)</f>
        <v>0</v>
      </c>
      <c r="P225" s="357">
        <f t="shared" si="134"/>
        <v>7818825.6600000001</v>
      </c>
    </row>
    <row r="226" spans="1:16" ht="26.25" x14ac:dyDescent="0.25">
      <c r="A226" s="256" t="s">
        <v>313</v>
      </c>
      <c r="B226" s="71" t="s">
        <v>40</v>
      </c>
      <c r="C226" s="71" t="s">
        <v>146</v>
      </c>
      <c r="D226" s="71" t="s">
        <v>95</v>
      </c>
      <c r="E226" s="64">
        <v>903</v>
      </c>
      <c r="F226" s="145">
        <v>14720</v>
      </c>
      <c r="G226" s="149" t="s">
        <v>8</v>
      </c>
      <c r="H226" s="99">
        <f>SUM(H227+H234+H231)</f>
        <v>294316393</v>
      </c>
      <c r="I226" s="99">
        <f>SUM(I227+I234+I231)</f>
        <v>0</v>
      </c>
      <c r="J226" s="216">
        <f t="shared" si="140"/>
        <v>294316393</v>
      </c>
      <c r="K226" s="99">
        <f t="shared" ref="K226:N226" si="141">SUM(K227+K234+K231)</f>
        <v>294316393</v>
      </c>
      <c r="L226" s="99">
        <f t="shared" ref="L226" si="142">SUM(L227+L234+L231)</f>
        <v>0</v>
      </c>
      <c r="M226" s="323">
        <f t="shared" si="133"/>
        <v>294316393</v>
      </c>
      <c r="N226" s="99">
        <f t="shared" si="141"/>
        <v>294316393</v>
      </c>
      <c r="O226" s="99">
        <f t="shared" ref="O226" si="143">SUM(O227+O234+O231)</f>
        <v>0</v>
      </c>
      <c r="P226" s="323">
        <f t="shared" si="134"/>
        <v>294316393</v>
      </c>
    </row>
    <row r="227" spans="1:16" ht="77.25" x14ac:dyDescent="0.25">
      <c r="A227" s="256" t="s">
        <v>342</v>
      </c>
      <c r="B227" s="71" t="s">
        <v>40</v>
      </c>
      <c r="C227" s="71" t="s">
        <v>146</v>
      </c>
      <c r="D227" s="71" t="s">
        <v>95</v>
      </c>
      <c r="E227" s="64">
        <v>903</v>
      </c>
      <c r="F227" s="145">
        <v>14721</v>
      </c>
      <c r="G227" s="144" t="s">
        <v>8</v>
      </c>
      <c r="H227" s="99">
        <f>SUM(H228)</f>
        <v>185820500</v>
      </c>
      <c r="I227" s="99">
        <f>SUM(I228)</f>
        <v>0</v>
      </c>
      <c r="J227" s="216">
        <f t="shared" si="140"/>
        <v>185820500</v>
      </c>
      <c r="K227" s="99">
        <f t="shared" ref="K227:O227" si="144">SUM(K228)</f>
        <v>185820500</v>
      </c>
      <c r="L227" s="99">
        <f t="shared" si="144"/>
        <v>0</v>
      </c>
      <c r="M227" s="323">
        <f t="shared" si="133"/>
        <v>185820500</v>
      </c>
      <c r="N227" s="99">
        <f t="shared" si="144"/>
        <v>185820500</v>
      </c>
      <c r="O227" s="99">
        <f t="shared" si="144"/>
        <v>0</v>
      </c>
      <c r="P227" s="323">
        <f t="shared" si="134"/>
        <v>185820500</v>
      </c>
    </row>
    <row r="228" spans="1:16" ht="23.25" x14ac:dyDescent="0.25">
      <c r="A228" s="156" t="s">
        <v>16</v>
      </c>
      <c r="B228" s="86" t="s">
        <v>40</v>
      </c>
      <c r="C228" s="69" t="s">
        <v>146</v>
      </c>
      <c r="D228" s="69" t="s">
        <v>95</v>
      </c>
      <c r="E228" s="49">
        <v>903</v>
      </c>
      <c r="F228" s="159">
        <v>14721</v>
      </c>
      <c r="G228" s="117" t="s">
        <v>17</v>
      </c>
      <c r="H228" s="249">
        <f>SUM(H229:H230)</f>
        <v>185820500</v>
      </c>
      <c r="I228" s="249">
        <f>SUM(I229:I230)</f>
        <v>0</v>
      </c>
      <c r="J228" s="237">
        <f t="shared" si="140"/>
        <v>185820500</v>
      </c>
      <c r="K228" s="249">
        <f t="shared" ref="K228:N228" si="145">SUM(K229:K230)</f>
        <v>185820500</v>
      </c>
      <c r="L228" s="249">
        <f t="shared" ref="L228" si="146">SUM(L229:L230)</f>
        <v>0</v>
      </c>
      <c r="M228" s="357">
        <f t="shared" si="133"/>
        <v>185820500</v>
      </c>
      <c r="N228" s="249">
        <f t="shared" si="145"/>
        <v>185820500</v>
      </c>
      <c r="O228" s="249">
        <f t="shared" ref="O228" si="147">SUM(O229:O230)</f>
        <v>0</v>
      </c>
      <c r="P228" s="357">
        <f t="shared" si="134"/>
        <v>185820500</v>
      </c>
    </row>
    <row r="229" spans="1:16" x14ac:dyDescent="0.25">
      <c r="A229" s="267" t="s">
        <v>148</v>
      </c>
      <c r="B229" s="86" t="s">
        <v>40</v>
      </c>
      <c r="C229" s="69" t="s">
        <v>146</v>
      </c>
      <c r="D229" s="69" t="s">
        <v>95</v>
      </c>
      <c r="E229" s="49">
        <v>903</v>
      </c>
      <c r="F229" s="159">
        <v>14721</v>
      </c>
      <c r="G229" s="117" t="s">
        <v>147</v>
      </c>
      <c r="H229" s="249">
        <f>SUM(Лист1!G51)</f>
        <v>139743875</v>
      </c>
      <c r="I229" s="249">
        <f>SUM(Лист1!H51)</f>
        <v>0</v>
      </c>
      <c r="J229" s="237">
        <f t="shared" si="140"/>
        <v>139743875</v>
      </c>
      <c r="K229" s="249">
        <f>SUM(Лист1!J51)</f>
        <v>139743875</v>
      </c>
      <c r="L229" s="249">
        <f>SUM(Лист1!K51)</f>
        <v>0</v>
      </c>
      <c r="M229" s="357">
        <f t="shared" si="133"/>
        <v>139743875</v>
      </c>
      <c r="N229" s="249">
        <f>SUM(Лист1!M51)</f>
        <v>139743875</v>
      </c>
      <c r="O229" s="249">
        <f>SUM(Лист1!N51)</f>
        <v>0</v>
      </c>
      <c r="P229" s="357">
        <f t="shared" si="134"/>
        <v>139743875</v>
      </c>
    </row>
    <row r="230" spans="1:16" x14ac:dyDescent="0.25">
      <c r="A230" s="156" t="s">
        <v>150</v>
      </c>
      <c r="B230" s="86" t="s">
        <v>40</v>
      </c>
      <c r="C230" s="69" t="s">
        <v>146</v>
      </c>
      <c r="D230" s="69" t="s">
        <v>95</v>
      </c>
      <c r="E230" s="49">
        <v>903</v>
      </c>
      <c r="F230" s="159">
        <v>14721</v>
      </c>
      <c r="G230" s="150" t="s">
        <v>149</v>
      </c>
      <c r="H230" s="249">
        <f>SUM(Лист1!G52)</f>
        <v>46076625</v>
      </c>
      <c r="I230" s="249">
        <f>SUM(Лист1!H52)</f>
        <v>0</v>
      </c>
      <c r="J230" s="237">
        <f t="shared" si="140"/>
        <v>46076625</v>
      </c>
      <c r="K230" s="249">
        <f>SUM(Лист1!J52)</f>
        <v>46076625</v>
      </c>
      <c r="L230" s="249">
        <f>SUM(Лист1!K52)</f>
        <v>0</v>
      </c>
      <c r="M230" s="357">
        <f t="shared" si="133"/>
        <v>46076625</v>
      </c>
      <c r="N230" s="249">
        <f>SUM(Лист1!M52)</f>
        <v>46076625</v>
      </c>
      <c r="O230" s="249">
        <f>SUM(Лист1!N52)</f>
        <v>0</v>
      </c>
      <c r="P230" s="357">
        <f t="shared" si="134"/>
        <v>46076625</v>
      </c>
    </row>
    <row r="231" spans="1:16" ht="192" x14ac:dyDescent="0.25">
      <c r="A231" s="256" t="s">
        <v>345</v>
      </c>
      <c r="B231" s="71" t="s">
        <v>40</v>
      </c>
      <c r="C231" s="71" t="s">
        <v>146</v>
      </c>
      <c r="D231" s="71" t="s">
        <v>95</v>
      </c>
      <c r="E231" s="64">
        <v>903</v>
      </c>
      <c r="F231" s="145">
        <v>14722</v>
      </c>
      <c r="G231" s="144" t="s">
        <v>8</v>
      </c>
      <c r="H231" s="99">
        <f>SUM(H232)</f>
        <v>102966293</v>
      </c>
      <c r="I231" s="99">
        <f>SUM(I232)</f>
        <v>0</v>
      </c>
      <c r="J231" s="216">
        <f t="shared" si="140"/>
        <v>102966293</v>
      </c>
      <c r="K231" s="99">
        <f t="shared" ref="K231:O231" si="148">SUM(K232)</f>
        <v>102966293</v>
      </c>
      <c r="L231" s="99">
        <f t="shared" si="148"/>
        <v>0</v>
      </c>
      <c r="M231" s="323">
        <f t="shared" si="133"/>
        <v>102966293</v>
      </c>
      <c r="N231" s="99">
        <f t="shared" si="148"/>
        <v>102966293</v>
      </c>
      <c r="O231" s="99">
        <f t="shared" si="148"/>
        <v>0</v>
      </c>
      <c r="P231" s="323">
        <f t="shared" si="134"/>
        <v>102966293</v>
      </c>
    </row>
    <row r="232" spans="1:16" ht="23.25" x14ac:dyDescent="0.25">
      <c r="A232" s="156" t="s">
        <v>16</v>
      </c>
      <c r="B232" s="86" t="s">
        <v>40</v>
      </c>
      <c r="C232" s="69" t="s">
        <v>146</v>
      </c>
      <c r="D232" s="69" t="s">
        <v>95</v>
      </c>
      <c r="E232" s="49">
        <v>903</v>
      </c>
      <c r="F232" s="159">
        <v>14722</v>
      </c>
      <c r="G232" s="117" t="s">
        <v>17</v>
      </c>
      <c r="H232" s="249">
        <f>SUM(H233)</f>
        <v>102966293</v>
      </c>
      <c r="I232" s="249">
        <f>SUM(I233)</f>
        <v>0</v>
      </c>
      <c r="J232" s="237">
        <f t="shared" si="140"/>
        <v>102966293</v>
      </c>
      <c r="K232" s="249">
        <f t="shared" ref="K232:O232" si="149">SUM(K233)</f>
        <v>102966293</v>
      </c>
      <c r="L232" s="249">
        <f t="shared" si="149"/>
        <v>0</v>
      </c>
      <c r="M232" s="357">
        <f t="shared" si="133"/>
        <v>102966293</v>
      </c>
      <c r="N232" s="249">
        <f t="shared" si="149"/>
        <v>102966293</v>
      </c>
      <c r="O232" s="249">
        <f t="shared" si="149"/>
        <v>0</v>
      </c>
      <c r="P232" s="357">
        <f t="shared" si="134"/>
        <v>102966293</v>
      </c>
    </row>
    <row r="233" spans="1:16" x14ac:dyDescent="0.25">
      <c r="A233" s="267" t="s">
        <v>148</v>
      </c>
      <c r="B233" s="86" t="s">
        <v>40</v>
      </c>
      <c r="C233" s="69" t="s">
        <v>146</v>
      </c>
      <c r="D233" s="69" t="s">
        <v>95</v>
      </c>
      <c r="E233" s="49">
        <v>903</v>
      </c>
      <c r="F233" s="159">
        <v>14722</v>
      </c>
      <c r="G233" s="117" t="s">
        <v>147</v>
      </c>
      <c r="H233" s="249">
        <f>SUM(Лист1!G32)</f>
        <v>102966293</v>
      </c>
      <c r="I233" s="249">
        <f>SUM(Лист1!H32)</f>
        <v>0</v>
      </c>
      <c r="J233" s="237">
        <f t="shared" si="140"/>
        <v>102966293</v>
      </c>
      <c r="K233" s="249">
        <f>SUM(Лист1!J32)</f>
        <v>102966293</v>
      </c>
      <c r="L233" s="249">
        <f>SUM(Лист1!K32)</f>
        <v>0</v>
      </c>
      <c r="M233" s="357">
        <f t="shared" si="133"/>
        <v>102966293</v>
      </c>
      <c r="N233" s="249">
        <f>SUM(Лист1!M32)</f>
        <v>102966293</v>
      </c>
      <c r="O233" s="249">
        <f>SUM(Лист1!N32)</f>
        <v>0</v>
      </c>
      <c r="P233" s="357">
        <f t="shared" si="134"/>
        <v>102966293</v>
      </c>
    </row>
    <row r="234" spans="1:16" ht="90" x14ac:dyDescent="0.25">
      <c r="A234" s="256" t="s">
        <v>344</v>
      </c>
      <c r="B234" s="71" t="s">
        <v>40</v>
      </c>
      <c r="C234" s="71" t="s">
        <v>146</v>
      </c>
      <c r="D234" s="71" t="s">
        <v>95</v>
      </c>
      <c r="E234" s="64">
        <v>903</v>
      </c>
      <c r="F234" s="145">
        <v>14723</v>
      </c>
      <c r="G234" s="144" t="s">
        <v>8</v>
      </c>
      <c r="H234" s="99">
        <f>SUM(H235)</f>
        <v>5529600</v>
      </c>
      <c r="I234" s="99">
        <f>SUM(I235)</f>
        <v>0</v>
      </c>
      <c r="J234" s="216">
        <f t="shared" si="140"/>
        <v>5529600</v>
      </c>
      <c r="K234" s="99">
        <f t="shared" ref="K234:O234" si="150">SUM(K235)</f>
        <v>5529600</v>
      </c>
      <c r="L234" s="99">
        <f t="shared" si="150"/>
        <v>0</v>
      </c>
      <c r="M234" s="323">
        <f t="shared" si="133"/>
        <v>5529600</v>
      </c>
      <c r="N234" s="99">
        <f t="shared" si="150"/>
        <v>5529600</v>
      </c>
      <c r="O234" s="99">
        <f t="shared" si="150"/>
        <v>0</v>
      </c>
      <c r="P234" s="323">
        <f t="shared" si="134"/>
        <v>5529600</v>
      </c>
    </row>
    <row r="235" spans="1:16" ht="23.25" x14ac:dyDescent="0.25">
      <c r="A235" s="156" t="s">
        <v>16</v>
      </c>
      <c r="B235" s="86" t="s">
        <v>40</v>
      </c>
      <c r="C235" s="69" t="s">
        <v>146</v>
      </c>
      <c r="D235" s="69" t="s">
        <v>95</v>
      </c>
      <c r="E235" s="49">
        <v>903</v>
      </c>
      <c r="F235" s="159">
        <v>14723</v>
      </c>
      <c r="G235" s="117" t="s">
        <v>17</v>
      </c>
      <c r="H235" s="249">
        <f>SUM(H236:H237)</f>
        <v>5529600</v>
      </c>
      <c r="I235" s="249">
        <f>SUM(I236:I237)</f>
        <v>0</v>
      </c>
      <c r="J235" s="237">
        <f t="shared" si="140"/>
        <v>5529600</v>
      </c>
      <c r="K235" s="249">
        <f t="shared" ref="K235:N235" si="151">SUM(K236:K237)</f>
        <v>5529600</v>
      </c>
      <c r="L235" s="249">
        <f t="shared" ref="L235" si="152">SUM(L236:L237)</f>
        <v>0</v>
      </c>
      <c r="M235" s="357">
        <f t="shared" si="133"/>
        <v>5529600</v>
      </c>
      <c r="N235" s="249">
        <f t="shared" si="151"/>
        <v>5529600</v>
      </c>
      <c r="O235" s="249">
        <f t="shared" ref="O235" si="153">SUM(O236:O237)</f>
        <v>0</v>
      </c>
      <c r="P235" s="357">
        <f t="shared" si="134"/>
        <v>5529600</v>
      </c>
    </row>
    <row r="236" spans="1:16" x14ac:dyDescent="0.25">
      <c r="A236" s="267" t="s">
        <v>148</v>
      </c>
      <c r="B236" s="86" t="s">
        <v>40</v>
      </c>
      <c r="C236" s="69" t="s">
        <v>146</v>
      </c>
      <c r="D236" s="69" t="s">
        <v>95</v>
      </c>
      <c r="E236" s="49">
        <v>903</v>
      </c>
      <c r="F236" s="159">
        <v>14723</v>
      </c>
      <c r="G236" s="117" t="s">
        <v>147</v>
      </c>
      <c r="H236" s="249">
        <f>SUM(Лист1!G35+Лист1!G55)</f>
        <v>5017200</v>
      </c>
      <c r="I236" s="249">
        <f>SUM(Лист1!H35+Лист1!H55)</f>
        <v>0</v>
      </c>
      <c r="J236" s="237">
        <f t="shared" si="140"/>
        <v>5017200</v>
      </c>
      <c r="K236" s="249">
        <f>SUM(Лист1!J35+Лист1!J55)</f>
        <v>5017200</v>
      </c>
      <c r="L236" s="249">
        <f>SUM(Лист1!K35+Лист1!K55)</f>
        <v>0</v>
      </c>
      <c r="M236" s="357">
        <f t="shared" si="133"/>
        <v>5017200</v>
      </c>
      <c r="N236" s="249">
        <f>SUM(Лист1!M35+Лист1!M55)</f>
        <v>5017200</v>
      </c>
      <c r="O236" s="249">
        <f>SUM(Лист1!N35+Лист1!N55)</f>
        <v>0</v>
      </c>
      <c r="P236" s="357">
        <f t="shared" si="134"/>
        <v>5017200</v>
      </c>
    </row>
    <row r="237" spans="1:16" x14ac:dyDescent="0.25">
      <c r="A237" s="156" t="s">
        <v>150</v>
      </c>
      <c r="B237" s="86" t="s">
        <v>40</v>
      </c>
      <c r="C237" s="69" t="s">
        <v>146</v>
      </c>
      <c r="D237" s="69" t="s">
        <v>95</v>
      </c>
      <c r="E237" s="49">
        <v>903</v>
      </c>
      <c r="F237" s="159">
        <v>14723</v>
      </c>
      <c r="G237" s="150" t="s">
        <v>149</v>
      </c>
      <c r="H237" s="249">
        <f>SUM(Лист1!G56)</f>
        <v>512400</v>
      </c>
      <c r="I237" s="249">
        <f>SUM(Лист1!H56)</f>
        <v>0</v>
      </c>
      <c r="J237" s="237">
        <f t="shared" si="140"/>
        <v>512400</v>
      </c>
      <c r="K237" s="249">
        <f>SUM(Лист1!J56)</f>
        <v>512400</v>
      </c>
      <c r="L237" s="249">
        <f>SUM(Лист1!K56)</f>
        <v>0</v>
      </c>
      <c r="M237" s="357">
        <f t="shared" si="133"/>
        <v>512400</v>
      </c>
      <c r="N237" s="249">
        <f>SUM(Лист1!M56)</f>
        <v>512400</v>
      </c>
      <c r="O237" s="249">
        <f>SUM(Лист1!N56)</f>
        <v>0</v>
      </c>
      <c r="P237" s="357">
        <f t="shared" si="134"/>
        <v>512400</v>
      </c>
    </row>
    <row r="238" spans="1:16" x14ac:dyDescent="0.25">
      <c r="A238" s="127" t="s">
        <v>184</v>
      </c>
      <c r="B238" s="71" t="s">
        <v>40</v>
      </c>
      <c r="C238" s="71" t="s">
        <v>146</v>
      </c>
      <c r="D238" s="71" t="s">
        <v>95</v>
      </c>
      <c r="E238" s="64">
        <v>903</v>
      </c>
      <c r="F238" s="147">
        <v>80320</v>
      </c>
      <c r="G238" s="144" t="s">
        <v>8</v>
      </c>
      <c r="H238" s="99">
        <f>SUM(H239)</f>
        <v>4894809.8</v>
      </c>
      <c r="I238" s="99">
        <f>SUM(I239)</f>
        <v>654380.71</v>
      </c>
      <c r="J238" s="216">
        <f t="shared" si="140"/>
        <v>5549190.5099999998</v>
      </c>
      <c r="K238" s="99">
        <f t="shared" ref="K238:O239" si="154">SUM(K239)</f>
        <v>7739514</v>
      </c>
      <c r="L238" s="99">
        <f t="shared" si="154"/>
        <v>0</v>
      </c>
      <c r="M238" s="323">
        <f t="shared" si="133"/>
        <v>7739514</v>
      </c>
      <c r="N238" s="99">
        <f t="shared" si="154"/>
        <v>7717829</v>
      </c>
      <c r="O238" s="99">
        <f t="shared" si="154"/>
        <v>0</v>
      </c>
      <c r="P238" s="323">
        <f t="shared" si="134"/>
        <v>7717829</v>
      </c>
    </row>
    <row r="239" spans="1:16" ht="23.25" x14ac:dyDescent="0.25">
      <c r="A239" s="51" t="s">
        <v>16</v>
      </c>
      <c r="B239" s="86" t="s">
        <v>40</v>
      </c>
      <c r="C239" s="69" t="s">
        <v>146</v>
      </c>
      <c r="D239" s="69" t="s">
        <v>95</v>
      </c>
      <c r="E239" s="49">
        <v>903</v>
      </c>
      <c r="F239" s="118">
        <v>80320</v>
      </c>
      <c r="G239" s="117" t="s">
        <v>17</v>
      </c>
      <c r="H239" s="237">
        <f>SUM(H240)</f>
        <v>4894809.8</v>
      </c>
      <c r="I239" s="237">
        <f>SUM(I240)</f>
        <v>654380.71</v>
      </c>
      <c r="J239" s="237">
        <f t="shared" si="140"/>
        <v>5549190.5099999998</v>
      </c>
      <c r="K239" s="237">
        <f t="shared" si="154"/>
        <v>7739514</v>
      </c>
      <c r="L239" s="237">
        <f t="shared" si="154"/>
        <v>0</v>
      </c>
      <c r="M239" s="357">
        <f t="shared" si="133"/>
        <v>7739514</v>
      </c>
      <c r="N239" s="237">
        <f t="shared" si="154"/>
        <v>7717829</v>
      </c>
      <c r="O239" s="237">
        <f t="shared" si="154"/>
        <v>0</v>
      </c>
      <c r="P239" s="357">
        <f t="shared" si="134"/>
        <v>7717829</v>
      </c>
    </row>
    <row r="240" spans="1:16" x14ac:dyDescent="0.25">
      <c r="A240" s="122" t="s">
        <v>148</v>
      </c>
      <c r="B240" s="86" t="s">
        <v>40</v>
      </c>
      <c r="C240" s="69" t="s">
        <v>146</v>
      </c>
      <c r="D240" s="69" t="s">
        <v>95</v>
      </c>
      <c r="E240" s="49">
        <v>903</v>
      </c>
      <c r="F240" s="118">
        <v>80320</v>
      </c>
      <c r="G240" s="117" t="s">
        <v>147</v>
      </c>
      <c r="H240" s="237">
        <f>SUM(Лист1!G82)</f>
        <v>4894809.8</v>
      </c>
      <c r="I240" s="237">
        <f>SUM(Лист1!H82)</f>
        <v>654380.71</v>
      </c>
      <c r="J240" s="237">
        <f t="shared" si="140"/>
        <v>5549190.5099999998</v>
      </c>
      <c r="K240" s="237">
        <f>SUM(Лист1!J82)</f>
        <v>7739514</v>
      </c>
      <c r="L240" s="237">
        <f>SUM(Лист1!K82)</f>
        <v>0</v>
      </c>
      <c r="M240" s="357">
        <f t="shared" si="133"/>
        <v>7739514</v>
      </c>
      <c r="N240" s="237">
        <f>SUM(Лист1!M82)</f>
        <v>7717829</v>
      </c>
      <c r="O240" s="237">
        <f>SUM(Лист1!N82)</f>
        <v>0</v>
      </c>
      <c r="P240" s="357">
        <f t="shared" si="134"/>
        <v>7717829</v>
      </c>
    </row>
    <row r="241" spans="1:16" ht="39" x14ac:dyDescent="0.25">
      <c r="A241" s="256" t="s">
        <v>399</v>
      </c>
      <c r="B241" s="71" t="s">
        <v>40</v>
      </c>
      <c r="C241" s="71" t="s">
        <v>146</v>
      </c>
      <c r="D241" s="71" t="s">
        <v>95</v>
      </c>
      <c r="E241" s="64">
        <v>903</v>
      </c>
      <c r="F241" s="147">
        <v>82610</v>
      </c>
      <c r="G241" s="144" t="s">
        <v>8</v>
      </c>
      <c r="H241" s="99">
        <f>SUM(H242)</f>
        <v>2911543.2</v>
      </c>
      <c r="I241" s="99">
        <f>SUM(I242)</f>
        <v>-300000</v>
      </c>
      <c r="J241" s="216">
        <f t="shared" si="140"/>
        <v>2611543.2000000002</v>
      </c>
      <c r="K241" s="237"/>
      <c r="L241" s="237"/>
      <c r="M241" s="323">
        <f t="shared" si="133"/>
        <v>0</v>
      </c>
      <c r="N241" s="237"/>
      <c r="O241" s="237"/>
      <c r="P241" s="323">
        <f t="shared" si="134"/>
        <v>0</v>
      </c>
    </row>
    <row r="242" spans="1:16" ht="23.25" x14ac:dyDescent="0.25">
      <c r="A242" s="156" t="s">
        <v>16</v>
      </c>
      <c r="B242" s="86" t="s">
        <v>40</v>
      </c>
      <c r="C242" s="69" t="s">
        <v>146</v>
      </c>
      <c r="D242" s="69" t="s">
        <v>95</v>
      </c>
      <c r="E242" s="49">
        <v>903</v>
      </c>
      <c r="F242" s="118">
        <v>82610</v>
      </c>
      <c r="G242" s="117" t="s">
        <v>17</v>
      </c>
      <c r="H242" s="237">
        <f>SUM(H243)</f>
        <v>2911543.2</v>
      </c>
      <c r="I242" s="237">
        <f>SUM(I243)</f>
        <v>-300000</v>
      </c>
      <c r="J242" s="237">
        <f t="shared" si="140"/>
        <v>2611543.2000000002</v>
      </c>
      <c r="K242" s="237"/>
      <c r="L242" s="237"/>
      <c r="M242" s="323">
        <f t="shared" si="133"/>
        <v>0</v>
      </c>
      <c r="N242" s="237"/>
      <c r="O242" s="237"/>
      <c r="P242" s="323">
        <f t="shared" si="134"/>
        <v>0</v>
      </c>
    </row>
    <row r="243" spans="1:16" x14ac:dyDescent="0.25">
      <c r="A243" s="267" t="s">
        <v>148</v>
      </c>
      <c r="B243" s="86" t="s">
        <v>40</v>
      </c>
      <c r="C243" s="69" t="s">
        <v>146</v>
      </c>
      <c r="D243" s="69" t="s">
        <v>95</v>
      </c>
      <c r="E243" s="49">
        <v>903</v>
      </c>
      <c r="F243" s="118">
        <v>82610</v>
      </c>
      <c r="G243" s="117" t="s">
        <v>147</v>
      </c>
      <c r="H243" s="237">
        <f>SUM(Лист1!G85)</f>
        <v>2911543.2</v>
      </c>
      <c r="I243" s="237">
        <f>SUM(Лист1!H85)</f>
        <v>-300000</v>
      </c>
      <c r="J243" s="237">
        <f t="shared" si="140"/>
        <v>2611543.2000000002</v>
      </c>
      <c r="K243" s="237"/>
      <c r="L243" s="237"/>
      <c r="M243" s="323">
        <f t="shared" si="133"/>
        <v>0</v>
      </c>
      <c r="N243" s="237"/>
      <c r="O243" s="237"/>
      <c r="P243" s="323">
        <f t="shared" si="134"/>
        <v>0</v>
      </c>
    </row>
    <row r="244" spans="1:16" ht="26.25" x14ac:dyDescent="0.25">
      <c r="A244" s="127" t="s">
        <v>188</v>
      </c>
      <c r="B244" s="71" t="s">
        <v>40</v>
      </c>
      <c r="C244" s="71" t="s">
        <v>146</v>
      </c>
      <c r="D244" s="71" t="s">
        <v>95</v>
      </c>
      <c r="E244" s="64">
        <v>903</v>
      </c>
      <c r="F244" s="147">
        <v>80720</v>
      </c>
      <c r="G244" s="144" t="s">
        <v>8</v>
      </c>
      <c r="H244" s="99">
        <f>SUM(H245+H247+H251+H249)</f>
        <v>57870010.530000001</v>
      </c>
      <c r="I244" s="99">
        <f>SUM(I245+I247+I251+I249)</f>
        <v>539478.57999999996</v>
      </c>
      <c r="J244" s="216">
        <f t="shared" si="140"/>
        <v>58409489.109999999</v>
      </c>
      <c r="K244" s="99">
        <f t="shared" ref="K244:N244" si="155">SUM(K245+K247+K251)</f>
        <v>57648078.009999998</v>
      </c>
      <c r="L244" s="99">
        <f t="shared" ref="L244" si="156">SUM(L245+L247+L251)</f>
        <v>0</v>
      </c>
      <c r="M244" s="323">
        <f t="shared" si="133"/>
        <v>57648078.009999998</v>
      </c>
      <c r="N244" s="99">
        <f t="shared" si="155"/>
        <v>57013570.829999998</v>
      </c>
      <c r="O244" s="99">
        <f t="shared" ref="O244" si="157">SUM(O245+O247+O251)</f>
        <v>0</v>
      </c>
      <c r="P244" s="323">
        <f t="shared" si="134"/>
        <v>57013570.829999998</v>
      </c>
    </row>
    <row r="245" spans="1:16" ht="34.5" x14ac:dyDescent="0.25">
      <c r="A245" s="51" t="s">
        <v>29</v>
      </c>
      <c r="B245" s="86" t="s">
        <v>40</v>
      </c>
      <c r="C245" s="69" t="s">
        <v>146</v>
      </c>
      <c r="D245" s="69" t="s">
        <v>95</v>
      </c>
      <c r="E245" s="53">
        <v>903</v>
      </c>
      <c r="F245" s="118">
        <v>80720</v>
      </c>
      <c r="G245" s="117" t="s">
        <v>30</v>
      </c>
      <c r="H245" s="237">
        <f>SUM(H246)</f>
        <v>56274609</v>
      </c>
      <c r="I245" s="237">
        <f>SUM(I246)</f>
        <v>0</v>
      </c>
      <c r="J245" s="237">
        <f t="shared" si="140"/>
        <v>56274609</v>
      </c>
      <c r="K245" s="237">
        <f t="shared" ref="K245:O245" si="158">SUM(K246)</f>
        <v>56250449</v>
      </c>
      <c r="L245" s="237">
        <f t="shared" si="158"/>
        <v>0</v>
      </c>
      <c r="M245" s="357">
        <f t="shared" si="133"/>
        <v>56250449</v>
      </c>
      <c r="N245" s="237">
        <f t="shared" si="158"/>
        <v>56250449</v>
      </c>
      <c r="O245" s="237">
        <f t="shared" si="158"/>
        <v>0</v>
      </c>
      <c r="P245" s="357">
        <f t="shared" si="134"/>
        <v>56250449</v>
      </c>
    </row>
    <row r="246" spans="1:16" x14ac:dyDescent="0.25">
      <c r="A246" s="51" t="s">
        <v>33</v>
      </c>
      <c r="B246" s="86" t="s">
        <v>40</v>
      </c>
      <c r="C246" s="69" t="s">
        <v>146</v>
      </c>
      <c r="D246" s="69" t="s">
        <v>95</v>
      </c>
      <c r="E246" s="53">
        <v>903</v>
      </c>
      <c r="F246" s="118">
        <v>80720</v>
      </c>
      <c r="G246" s="117" t="s">
        <v>34</v>
      </c>
      <c r="H246" s="237">
        <f>SUM(Лист1!G99)</f>
        <v>56274609</v>
      </c>
      <c r="I246" s="237">
        <f>SUM(Лист1!H99)</f>
        <v>0</v>
      </c>
      <c r="J246" s="237">
        <f t="shared" si="140"/>
        <v>56274609</v>
      </c>
      <c r="K246" s="237">
        <f>SUM(Лист1!J99)</f>
        <v>56250449</v>
      </c>
      <c r="L246" s="237">
        <f>SUM(Лист1!K99)</f>
        <v>0</v>
      </c>
      <c r="M246" s="357">
        <f t="shared" si="133"/>
        <v>56250449</v>
      </c>
      <c r="N246" s="237">
        <f>SUM(Лист1!M99)</f>
        <v>56250449</v>
      </c>
      <c r="O246" s="237">
        <f>SUM(Лист1!N99)</f>
        <v>0</v>
      </c>
      <c r="P246" s="357">
        <f t="shared" si="134"/>
        <v>56250449</v>
      </c>
    </row>
    <row r="247" spans="1:16" x14ac:dyDescent="0.25">
      <c r="A247" s="51" t="s">
        <v>12</v>
      </c>
      <c r="B247" s="86" t="s">
        <v>40</v>
      </c>
      <c r="C247" s="69" t="s">
        <v>146</v>
      </c>
      <c r="D247" s="69" t="s">
        <v>95</v>
      </c>
      <c r="E247" s="53">
        <v>903</v>
      </c>
      <c r="F247" s="118">
        <v>80720</v>
      </c>
      <c r="G247" s="117" t="s">
        <v>13</v>
      </c>
      <c r="H247" s="237">
        <f>SUM(H248)</f>
        <v>1422901.53</v>
      </c>
      <c r="I247" s="237">
        <f>SUM(I248)</f>
        <v>539478.57999999996</v>
      </c>
      <c r="J247" s="237">
        <f t="shared" si="140"/>
        <v>1962380.1099999999</v>
      </c>
      <c r="K247" s="237">
        <f t="shared" ref="K247:O247" si="159">SUM(K248)</f>
        <v>1305129.01</v>
      </c>
      <c r="L247" s="237">
        <f t="shared" si="159"/>
        <v>0</v>
      </c>
      <c r="M247" s="357">
        <f t="shared" si="133"/>
        <v>1305129.01</v>
      </c>
      <c r="N247" s="237">
        <f t="shared" si="159"/>
        <v>670621.82999999996</v>
      </c>
      <c r="O247" s="237">
        <f t="shared" si="159"/>
        <v>0</v>
      </c>
      <c r="P247" s="357">
        <f t="shared" si="134"/>
        <v>670621.82999999996</v>
      </c>
    </row>
    <row r="248" spans="1:16" x14ac:dyDescent="0.25">
      <c r="A248" s="121" t="s">
        <v>157</v>
      </c>
      <c r="B248" s="86" t="s">
        <v>40</v>
      </c>
      <c r="C248" s="69" t="s">
        <v>146</v>
      </c>
      <c r="D248" s="69" t="s">
        <v>95</v>
      </c>
      <c r="E248" s="53">
        <v>903</v>
      </c>
      <c r="F248" s="118">
        <v>80720</v>
      </c>
      <c r="G248" s="117" t="s">
        <v>15</v>
      </c>
      <c r="H248" s="237">
        <f>SUM(Лист1!G101)</f>
        <v>1422901.53</v>
      </c>
      <c r="I248" s="237">
        <f>SUM(Лист1!H101)</f>
        <v>539478.57999999996</v>
      </c>
      <c r="J248" s="237">
        <f t="shared" si="140"/>
        <v>1962380.1099999999</v>
      </c>
      <c r="K248" s="237">
        <f>SUM(Лист1!J101)</f>
        <v>1305129.01</v>
      </c>
      <c r="L248" s="237">
        <f>SUM(Лист1!K101)</f>
        <v>0</v>
      </c>
      <c r="M248" s="357">
        <f t="shared" si="133"/>
        <v>1305129.01</v>
      </c>
      <c r="N248" s="237">
        <f>SUM(Лист1!M101)</f>
        <v>670621.82999999996</v>
      </c>
      <c r="O248" s="237">
        <f>SUM(Лист1!N101)</f>
        <v>0</v>
      </c>
      <c r="P248" s="357">
        <f t="shared" si="134"/>
        <v>670621.82999999996</v>
      </c>
    </row>
    <row r="249" spans="1:16" x14ac:dyDescent="0.25">
      <c r="A249" s="344" t="s">
        <v>88</v>
      </c>
      <c r="B249" s="86" t="s">
        <v>40</v>
      </c>
      <c r="C249" s="69" t="s">
        <v>146</v>
      </c>
      <c r="D249" s="69" t="s">
        <v>95</v>
      </c>
      <c r="E249" s="53">
        <v>903</v>
      </c>
      <c r="F249" s="118">
        <v>80720</v>
      </c>
      <c r="G249" s="117" t="s">
        <v>78</v>
      </c>
      <c r="H249" s="237">
        <f>SUM(H250)</f>
        <v>80000</v>
      </c>
      <c r="I249" s="237">
        <f>SUM(I250)</f>
        <v>0</v>
      </c>
      <c r="J249" s="237">
        <f t="shared" si="140"/>
        <v>80000</v>
      </c>
      <c r="K249" s="237"/>
      <c r="L249" s="237"/>
      <c r="M249" s="357">
        <f t="shared" si="133"/>
        <v>0</v>
      </c>
      <c r="N249" s="237"/>
      <c r="O249" s="237"/>
      <c r="P249" s="357">
        <f t="shared" si="134"/>
        <v>0</v>
      </c>
    </row>
    <row r="250" spans="1:16" x14ac:dyDescent="0.25">
      <c r="A250" s="291" t="s">
        <v>375</v>
      </c>
      <c r="B250" s="86" t="s">
        <v>40</v>
      </c>
      <c r="C250" s="69" t="s">
        <v>146</v>
      </c>
      <c r="D250" s="69" t="s">
        <v>95</v>
      </c>
      <c r="E250" s="53">
        <v>903</v>
      </c>
      <c r="F250" s="118">
        <v>80720</v>
      </c>
      <c r="G250" s="117" t="s">
        <v>376</v>
      </c>
      <c r="H250" s="237">
        <f>SUM(Лист1!G103)</f>
        <v>80000</v>
      </c>
      <c r="I250" s="237">
        <f>SUM(Лист1!H103)</f>
        <v>0</v>
      </c>
      <c r="J250" s="237">
        <f t="shared" si="140"/>
        <v>80000</v>
      </c>
      <c r="K250" s="237"/>
      <c r="L250" s="237"/>
      <c r="M250" s="357">
        <f t="shared" si="133"/>
        <v>0</v>
      </c>
      <c r="N250" s="237"/>
      <c r="O250" s="237"/>
      <c r="P250" s="357">
        <f t="shared" si="134"/>
        <v>0</v>
      </c>
    </row>
    <row r="251" spans="1:16" x14ac:dyDescent="0.25">
      <c r="A251" s="121" t="s">
        <v>35</v>
      </c>
      <c r="B251" s="86" t="s">
        <v>40</v>
      </c>
      <c r="C251" s="69" t="s">
        <v>146</v>
      </c>
      <c r="D251" s="69" t="s">
        <v>95</v>
      </c>
      <c r="E251" s="53">
        <v>903</v>
      </c>
      <c r="F251" s="118">
        <v>80720</v>
      </c>
      <c r="G251" s="117" t="s">
        <v>36</v>
      </c>
      <c r="H251" s="237">
        <f>SUM(Лист1!G104)</f>
        <v>92500</v>
      </c>
      <c r="I251" s="237">
        <f>SUM(Лист1!H104)</f>
        <v>0</v>
      </c>
      <c r="J251" s="237">
        <f t="shared" si="140"/>
        <v>92500</v>
      </c>
      <c r="K251" s="237">
        <f>SUM(Лист1!J104)</f>
        <v>92500</v>
      </c>
      <c r="L251" s="237">
        <f>SUM(Лист1!K104)</f>
        <v>0</v>
      </c>
      <c r="M251" s="357">
        <f t="shared" si="133"/>
        <v>92500</v>
      </c>
      <c r="N251" s="237">
        <f>SUM(Лист1!M104)</f>
        <v>92500</v>
      </c>
      <c r="O251" s="237">
        <f>SUM(Лист1!N104)</f>
        <v>0</v>
      </c>
      <c r="P251" s="357">
        <f t="shared" si="134"/>
        <v>92500</v>
      </c>
    </row>
    <row r="252" spans="1:16" x14ac:dyDescent="0.25">
      <c r="A252" s="121" t="s">
        <v>139</v>
      </c>
      <c r="B252" s="86" t="s">
        <v>40</v>
      </c>
      <c r="C252" s="69" t="s">
        <v>146</v>
      </c>
      <c r="D252" s="86" t="s">
        <v>95</v>
      </c>
      <c r="E252" s="49">
        <v>903</v>
      </c>
      <c r="F252" s="118">
        <v>80720</v>
      </c>
      <c r="G252" s="117" t="s">
        <v>138</v>
      </c>
      <c r="H252" s="237">
        <f>SUM(Лист1!G105)</f>
        <v>92500</v>
      </c>
      <c r="I252" s="237">
        <f>SUM(Лист1!H105)</f>
        <v>0</v>
      </c>
      <c r="J252" s="237">
        <f t="shared" si="140"/>
        <v>92500</v>
      </c>
      <c r="K252" s="237">
        <f>SUM(Лист1!J105)</f>
        <v>92500</v>
      </c>
      <c r="L252" s="237">
        <f>SUM(Лист1!K105)</f>
        <v>0</v>
      </c>
      <c r="M252" s="357">
        <f t="shared" si="133"/>
        <v>92500</v>
      </c>
      <c r="N252" s="237">
        <f>SUM(Лист1!M105)</f>
        <v>92500</v>
      </c>
      <c r="O252" s="237">
        <f>SUM(Лист1!N105)</f>
        <v>0</v>
      </c>
      <c r="P252" s="357">
        <f t="shared" si="134"/>
        <v>92500</v>
      </c>
    </row>
    <row r="253" spans="1:16" ht="26.25" x14ac:dyDescent="0.25">
      <c r="A253" s="132" t="s">
        <v>177</v>
      </c>
      <c r="B253" s="71" t="s">
        <v>40</v>
      </c>
      <c r="C253" s="71" t="s">
        <v>146</v>
      </c>
      <c r="D253" s="71" t="s">
        <v>95</v>
      </c>
      <c r="E253" s="64">
        <v>903</v>
      </c>
      <c r="F253" s="147">
        <v>82370</v>
      </c>
      <c r="G253" s="148" t="s">
        <v>8</v>
      </c>
      <c r="H253" s="99">
        <f>SUM(H254)</f>
        <v>100000</v>
      </c>
      <c r="I253" s="99">
        <f>SUM(I254)</f>
        <v>0</v>
      </c>
      <c r="J253" s="216">
        <f t="shared" si="140"/>
        <v>100000</v>
      </c>
      <c r="K253" s="99">
        <f t="shared" ref="K253:O253" si="160">SUM(K254)</f>
        <v>0</v>
      </c>
      <c r="L253" s="99">
        <f t="shared" si="160"/>
        <v>0</v>
      </c>
      <c r="M253" s="323">
        <f t="shared" si="133"/>
        <v>0</v>
      </c>
      <c r="N253" s="99">
        <f t="shared" si="160"/>
        <v>0</v>
      </c>
      <c r="O253" s="99">
        <f t="shared" si="160"/>
        <v>0</v>
      </c>
      <c r="P253" s="323">
        <f t="shared" si="134"/>
        <v>0</v>
      </c>
    </row>
    <row r="254" spans="1:16" ht="23.25" x14ac:dyDescent="0.25">
      <c r="A254" s="121" t="s">
        <v>16</v>
      </c>
      <c r="B254" s="86" t="s">
        <v>40</v>
      </c>
      <c r="C254" s="69" t="s">
        <v>146</v>
      </c>
      <c r="D254" s="69" t="s">
        <v>95</v>
      </c>
      <c r="E254" s="49">
        <v>903</v>
      </c>
      <c r="F254" s="118">
        <v>82370</v>
      </c>
      <c r="G254" s="117" t="s">
        <v>17</v>
      </c>
      <c r="H254" s="237">
        <f>SUM(H255:H255)</f>
        <v>100000</v>
      </c>
      <c r="I254" s="237">
        <f>SUM(I255:I255)</f>
        <v>0</v>
      </c>
      <c r="J254" s="237">
        <f t="shared" si="140"/>
        <v>100000</v>
      </c>
      <c r="K254" s="237">
        <f t="shared" ref="K254:O254" si="161">SUM(K255:K255)</f>
        <v>0</v>
      </c>
      <c r="L254" s="237">
        <f t="shared" si="161"/>
        <v>0</v>
      </c>
      <c r="M254" s="323">
        <f t="shared" si="133"/>
        <v>0</v>
      </c>
      <c r="N254" s="237">
        <f t="shared" si="161"/>
        <v>0</v>
      </c>
      <c r="O254" s="237">
        <f t="shared" si="161"/>
        <v>0</v>
      </c>
      <c r="P254" s="323">
        <f t="shared" si="134"/>
        <v>0</v>
      </c>
    </row>
    <row r="255" spans="1:16" x14ac:dyDescent="0.25">
      <c r="A255" s="122" t="s">
        <v>148</v>
      </c>
      <c r="B255" s="86" t="s">
        <v>40</v>
      </c>
      <c r="C255" s="69" t="s">
        <v>146</v>
      </c>
      <c r="D255" s="69" t="s">
        <v>95</v>
      </c>
      <c r="E255" s="49">
        <v>903</v>
      </c>
      <c r="F255" s="118">
        <v>82370</v>
      </c>
      <c r="G255" s="117" t="s">
        <v>147</v>
      </c>
      <c r="H255" s="237">
        <f>SUM(Лист1!G23)</f>
        <v>100000</v>
      </c>
      <c r="I255" s="237">
        <f>SUM(Лист1!H23)</f>
        <v>0</v>
      </c>
      <c r="J255" s="237">
        <f t="shared" si="140"/>
        <v>100000</v>
      </c>
      <c r="K255" s="237">
        <f>SUM(Лист1!J23)</f>
        <v>0</v>
      </c>
      <c r="L255" s="237">
        <f>SUM(Лист1!K23)</f>
        <v>0</v>
      </c>
      <c r="M255" s="323">
        <f t="shared" si="133"/>
        <v>0</v>
      </c>
      <c r="N255" s="237">
        <f>SUM(Лист1!M23)</f>
        <v>0</v>
      </c>
      <c r="O255" s="237">
        <f>SUM(Лист1!N23)</f>
        <v>0</v>
      </c>
      <c r="P255" s="323">
        <f t="shared" si="134"/>
        <v>0</v>
      </c>
    </row>
    <row r="256" spans="1:16" ht="26.25" x14ac:dyDescent="0.25">
      <c r="A256" s="127" t="s">
        <v>255</v>
      </c>
      <c r="B256" s="71" t="s">
        <v>40</v>
      </c>
      <c r="C256" s="71" t="s">
        <v>146</v>
      </c>
      <c r="D256" s="71" t="s">
        <v>95</v>
      </c>
      <c r="E256" s="64">
        <v>903</v>
      </c>
      <c r="F256" s="147" t="s">
        <v>187</v>
      </c>
      <c r="G256" s="148" t="s">
        <v>8</v>
      </c>
      <c r="H256" s="99">
        <f>SUM(H257)</f>
        <v>1199520</v>
      </c>
      <c r="I256" s="99">
        <f>SUM(I257)</f>
        <v>0</v>
      </c>
      <c r="J256" s="216">
        <f t="shared" si="140"/>
        <v>1199520</v>
      </c>
      <c r="K256" s="99">
        <f t="shared" ref="K256:O256" si="162">SUM(K257)</f>
        <v>1199520</v>
      </c>
      <c r="L256" s="99">
        <f t="shared" si="162"/>
        <v>0</v>
      </c>
      <c r="M256" s="323">
        <f t="shared" si="133"/>
        <v>1199520</v>
      </c>
      <c r="N256" s="99">
        <f t="shared" si="162"/>
        <v>1199520</v>
      </c>
      <c r="O256" s="99">
        <f t="shared" si="162"/>
        <v>0</v>
      </c>
      <c r="P256" s="323">
        <f t="shared" si="134"/>
        <v>1199520</v>
      </c>
    </row>
    <row r="257" spans="1:16" ht="23.25" x14ac:dyDescent="0.25">
      <c r="A257" s="51" t="s">
        <v>16</v>
      </c>
      <c r="B257" s="86" t="s">
        <v>40</v>
      </c>
      <c r="C257" s="69" t="s">
        <v>146</v>
      </c>
      <c r="D257" s="86" t="s">
        <v>95</v>
      </c>
      <c r="E257" s="49">
        <v>903</v>
      </c>
      <c r="F257" s="118" t="s">
        <v>187</v>
      </c>
      <c r="G257" s="117" t="s">
        <v>17</v>
      </c>
      <c r="H257" s="237">
        <f>SUM(H258:H259)</f>
        <v>1199520</v>
      </c>
      <c r="I257" s="237">
        <f>SUM(I258:I259)</f>
        <v>0</v>
      </c>
      <c r="J257" s="237">
        <f t="shared" si="140"/>
        <v>1199520</v>
      </c>
      <c r="K257" s="237">
        <f t="shared" ref="K257:N257" si="163">SUM(K258:K259)</f>
        <v>1199520</v>
      </c>
      <c r="L257" s="237">
        <f t="shared" ref="L257" si="164">SUM(L258:L259)</f>
        <v>0</v>
      </c>
      <c r="M257" s="357">
        <f t="shared" si="133"/>
        <v>1199520</v>
      </c>
      <c r="N257" s="237">
        <f t="shared" si="163"/>
        <v>1199520</v>
      </c>
      <c r="O257" s="237">
        <f t="shared" ref="O257" si="165">SUM(O258:O259)</f>
        <v>0</v>
      </c>
      <c r="P257" s="357">
        <f t="shared" si="134"/>
        <v>1199520</v>
      </c>
    </row>
    <row r="258" spans="1:16" x14ac:dyDescent="0.25">
      <c r="A258" s="122" t="s">
        <v>148</v>
      </c>
      <c r="B258" s="86" t="s">
        <v>40</v>
      </c>
      <c r="C258" s="69" t="s">
        <v>146</v>
      </c>
      <c r="D258" s="69" t="s">
        <v>95</v>
      </c>
      <c r="E258" s="49">
        <v>903</v>
      </c>
      <c r="F258" s="118" t="s">
        <v>187</v>
      </c>
      <c r="G258" s="117" t="s">
        <v>147</v>
      </c>
      <c r="H258" s="237">
        <f>SUM(Лист1!G89)</f>
        <v>855400</v>
      </c>
      <c r="I258" s="237">
        <f>SUM(Лист1!H89)</f>
        <v>0</v>
      </c>
      <c r="J258" s="237">
        <f t="shared" si="140"/>
        <v>855400</v>
      </c>
      <c r="K258" s="237">
        <f>SUM(Лист1!J89)</f>
        <v>855400</v>
      </c>
      <c r="L258" s="237">
        <f>SUM(Лист1!K89)</f>
        <v>0</v>
      </c>
      <c r="M258" s="357">
        <f t="shared" si="133"/>
        <v>855400</v>
      </c>
      <c r="N258" s="237">
        <f>SUM(Лист1!M89)</f>
        <v>855400</v>
      </c>
      <c r="O258" s="237">
        <f>SUM(Лист1!N89)</f>
        <v>0</v>
      </c>
      <c r="P258" s="357">
        <f t="shared" si="134"/>
        <v>855400</v>
      </c>
    </row>
    <row r="259" spans="1:16" x14ac:dyDescent="0.25">
      <c r="A259" s="156" t="s">
        <v>150</v>
      </c>
      <c r="B259" s="86" t="s">
        <v>40</v>
      </c>
      <c r="C259" s="69" t="s">
        <v>146</v>
      </c>
      <c r="D259" s="69" t="s">
        <v>95</v>
      </c>
      <c r="E259" s="49">
        <v>903</v>
      </c>
      <c r="F259" s="118" t="s">
        <v>187</v>
      </c>
      <c r="G259" s="117" t="s">
        <v>149</v>
      </c>
      <c r="H259" s="237">
        <f>SUM(Лист1!G90)</f>
        <v>344120</v>
      </c>
      <c r="I259" s="237">
        <f>SUM(Лист1!H90)</f>
        <v>0</v>
      </c>
      <c r="J259" s="237">
        <f t="shared" si="140"/>
        <v>344120</v>
      </c>
      <c r="K259" s="237">
        <f>SUM(Лист1!J90)</f>
        <v>344120</v>
      </c>
      <c r="L259" s="237">
        <f>SUM(Лист1!K90)</f>
        <v>0</v>
      </c>
      <c r="M259" s="357">
        <f t="shared" si="133"/>
        <v>344120</v>
      </c>
      <c r="N259" s="237">
        <f>SUM(Лист1!M90)</f>
        <v>344120</v>
      </c>
      <c r="O259" s="237">
        <f>SUM(Лист1!N90)</f>
        <v>0</v>
      </c>
      <c r="P259" s="357">
        <f t="shared" si="134"/>
        <v>344120</v>
      </c>
    </row>
    <row r="260" spans="1:16" ht="26.25" x14ac:dyDescent="0.25">
      <c r="A260" s="228" t="s">
        <v>289</v>
      </c>
      <c r="B260" s="71" t="s">
        <v>40</v>
      </c>
      <c r="C260" s="71" t="s">
        <v>146</v>
      </c>
      <c r="D260" s="71" t="s">
        <v>95</v>
      </c>
      <c r="E260" s="64">
        <v>903</v>
      </c>
      <c r="F260" s="147" t="s">
        <v>290</v>
      </c>
      <c r="G260" s="148" t="s">
        <v>8</v>
      </c>
      <c r="H260" s="99">
        <f>SUM(H261)</f>
        <v>0</v>
      </c>
      <c r="I260" s="99">
        <f>SUM(I261)</f>
        <v>0</v>
      </c>
      <c r="J260" s="216">
        <f t="shared" si="140"/>
        <v>0</v>
      </c>
      <c r="K260" s="99">
        <f t="shared" ref="K260:O261" si="166">SUM(K261)</f>
        <v>4600000</v>
      </c>
      <c r="L260" s="99">
        <f t="shared" si="166"/>
        <v>0</v>
      </c>
      <c r="M260" s="323">
        <f t="shared" si="133"/>
        <v>4600000</v>
      </c>
      <c r="N260" s="99">
        <f t="shared" si="166"/>
        <v>0</v>
      </c>
      <c r="O260" s="99">
        <f t="shared" si="166"/>
        <v>0</v>
      </c>
      <c r="P260" s="323">
        <f t="shared" si="134"/>
        <v>0</v>
      </c>
    </row>
    <row r="261" spans="1:16" ht="23.25" x14ac:dyDescent="0.25">
      <c r="A261" s="156" t="s">
        <v>16</v>
      </c>
      <c r="B261" s="86" t="s">
        <v>40</v>
      </c>
      <c r="C261" s="69" t="s">
        <v>146</v>
      </c>
      <c r="D261" s="86" t="s">
        <v>95</v>
      </c>
      <c r="E261" s="49">
        <v>903</v>
      </c>
      <c r="F261" s="157" t="s">
        <v>290</v>
      </c>
      <c r="G261" s="117" t="s">
        <v>17</v>
      </c>
      <c r="H261" s="237">
        <f>SUM(H262)</f>
        <v>0</v>
      </c>
      <c r="I261" s="237">
        <f>SUM(I262)</f>
        <v>0</v>
      </c>
      <c r="J261" s="237">
        <f t="shared" si="140"/>
        <v>0</v>
      </c>
      <c r="K261" s="237">
        <f t="shared" si="166"/>
        <v>4600000</v>
      </c>
      <c r="L261" s="237">
        <f t="shared" si="166"/>
        <v>0</v>
      </c>
      <c r="M261" s="357">
        <f t="shared" si="133"/>
        <v>4600000</v>
      </c>
      <c r="N261" s="237">
        <f t="shared" si="166"/>
        <v>0</v>
      </c>
      <c r="O261" s="237">
        <f t="shared" si="166"/>
        <v>0</v>
      </c>
      <c r="P261" s="323">
        <f t="shared" si="134"/>
        <v>0</v>
      </c>
    </row>
    <row r="262" spans="1:16" x14ac:dyDescent="0.25">
      <c r="A262" s="267" t="s">
        <v>148</v>
      </c>
      <c r="B262" s="86" t="s">
        <v>40</v>
      </c>
      <c r="C262" s="69" t="s">
        <v>146</v>
      </c>
      <c r="D262" s="69" t="s">
        <v>95</v>
      </c>
      <c r="E262" s="49">
        <v>903</v>
      </c>
      <c r="F262" s="157" t="s">
        <v>290</v>
      </c>
      <c r="G262" s="117" t="s">
        <v>147</v>
      </c>
      <c r="H262" s="237">
        <f>SUM(Лист1!G62+Лист1!G41)</f>
        <v>0</v>
      </c>
      <c r="I262" s="237">
        <f>SUM(Лист1!H62+Лист1!H41)</f>
        <v>0</v>
      </c>
      <c r="J262" s="237">
        <f t="shared" si="140"/>
        <v>0</v>
      </c>
      <c r="K262" s="237">
        <f>SUM(Лист1!J62)</f>
        <v>4600000</v>
      </c>
      <c r="L262" s="237">
        <f>SUM(Лист1!K62)</f>
        <v>0</v>
      </c>
      <c r="M262" s="357">
        <f t="shared" si="133"/>
        <v>4600000</v>
      </c>
      <c r="N262" s="237">
        <f>SUM(Лист1!M62)</f>
        <v>0</v>
      </c>
      <c r="O262" s="237">
        <f>SUM(Лист1!N62)</f>
        <v>0</v>
      </c>
      <c r="P262" s="323">
        <f t="shared" si="134"/>
        <v>0</v>
      </c>
    </row>
    <row r="263" spans="1:16" ht="39" x14ac:dyDescent="0.25">
      <c r="A263" s="228" t="s">
        <v>365</v>
      </c>
      <c r="B263" s="71" t="s">
        <v>40</v>
      </c>
      <c r="C263" s="71" t="s">
        <v>146</v>
      </c>
      <c r="D263" s="71" t="s">
        <v>95</v>
      </c>
      <c r="E263" s="64">
        <v>903</v>
      </c>
      <c r="F263" s="147" t="s">
        <v>367</v>
      </c>
      <c r="G263" s="148" t="s">
        <v>8</v>
      </c>
      <c r="H263" s="99">
        <f>SUM(H264)</f>
        <v>655319.15</v>
      </c>
      <c r="I263" s="99">
        <f>SUM(I264)</f>
        <v>0</v>
      </c>
      <c r="J263" s="216">
        <f t="shared" si="140"/>
        <v>655319.15</v>
      </c>
      <c r="K263" s="216">
        <f>SUM(K264)</f>
        <v>655319.15</v>
      </c>
      <c r="L263" s="216">
        <f>SUM(L264)</f>
        <v>0</v>
      </c>
      <c r="M263" s="323">
        <f t="shared" si="133"/>
        <v>655319.15</v>
      </c>
      <c r="N263" s="216">
        <f>SUM(N264)</f>
        <v>655319.15</v>
      </c>
      <c r="O263" s="216">
        <f>SUM(O264)</f>
        <v>0</v>
      </c>
      <c r="P263" s="323">
        <f t="shared" si="134"/>
        <v>655319.15</v>
      </c>
    </row>
    <row r="264" spans="1:16" ht="23.25" x14ac:dyDescent="0.25">
      <c r="A264" s="156" t="s">
        <v>16</v>
      </c>
      <c r="B264" s="86" t="s">
        <v>40</v>
      </c>
      <c r="C264" s="69" t="s">
        <v>146</v>
      </c>
      <c r="D264" s="86" t="s">
        <v>95</v>
      </c>
      <c r="E264" s="49">
        <v>903</v>
      </c>
      <c r="F264" s="118" t="s">
        <v>367</v>
      </c>
      <c r="G264" s="117" t="s">
        <v>17</v>
      </c>
      <c r="H264" s="237">
        <f>SUM(H265:H266)</f>
        <v>655319.15</v>
      </c>
      <c r="I264" s="237">
        <f>SUM(I265:I266)</f>
        <v>0</v>
      </c>
      <c r="J264" s="237">
        <f t="shared" si="140"/>
        <v>655319.15</v>
      </c>
      <c r="K264" s="237">
        <f>SUM(K265:K266)</f>
        <v>655319.15</v>
      </c>
      <c r="L264" s="237">
        <f>SUM(L265:L266)</f>
        <v>0</v>
      </c>
      <c r="M264" s="357">
        <f t="shared" si="133"/>
        <v>655319.15</v>
      </c>
      <c r="N264" s="237">
        <f>SUM(N265)</f>
        <v>655319.15</v>
      </c>
      <c r="O264" s="237">
        <f>SUM(O265)</f>
        <v>0</v>
      </c>
      <c r="P264" s="357">
        <f t="shared" si="134"/>
        <v>655319.15</v>
      </c>
    </row>
    <row r="265" spans="1:16" x14ac:dyDescent="0.25">
      <c r="A265" s="267" t="s">
        <v>148</v>
      </c>
      <c r="B265" s="86" t="s">
        <v>40</v>
      </c>
      <c r="C265" s="69" t="s">
        <v>146</v>
      </c>
      <c r="D265" s="86" t="s">
        <v>95</v>
      </c>
      <c r="E265" s="49">
        <v>903</v>
      </c>
      <c r="F265" s="118" t="s">
        <v>367</v>
      </c>
      <c r="G265" s="117" t="s">
        <v>147</v>
      </c>
      <c r="H265" s="237">
        <f>SUM(Лист1!G65)</f>
        <v>655319.15</v>
      </c>
      <c r="I265" s="237">
        <f>SUM(Лист1!H65)</f>
        <v>0</v>
      </c>
      <c r="J265" s="237">
        <f t="shared" si="140"/>
        <v>655319.15</v>
      </c>
      <c r="K265" s="237">
        <f>SUM(Лист1!J65)</f>
        <v>655319.15</v>
      </c>
      <c r="L265" s="237">
        <f>SUM(Лист1!K65)</f>
        <v>0</v>
      </c>
      <c r="M265" s="357">
        <f t="shared" si="133"/>
        <v>655319.15</v>
      </c>
      <c r="N265" s="237">
        <f>SUM(Лист1!M65)</f>
        <v>655319.15</v>
      </c>
      <c r="O265" s="237">
        <f>SUM(Лист1!N65)</f>
        <v>0</v>
      </c>
      <c r="P265" s="357">
        <f t="shared" si="134"/>
        <v>655319.15</v>
      </c>
    </row>
    <row r="266" spans="1:16" x14ac:dyDescent="0.25">
      <c r="A266" s="267" t="s">
        <v>150</v>
      </c>
      <c r="B266" s="86" t="s">
        <v>40</v>
      </c>
      <c r="C266" s="69" t="s">
        <v>146</v>
      </c>
      <c r="D266" s="69" t="s">
        <v>95</v>
      </c>
      <c r="E266" s="49">
        <v>903</v>
      </c>
      <c r="F266" s="118" t="s">
        <v>367</v>
      </c>
      <c r="G266" s="117" t="s">
        <v>149</v>
      </c>
      <c r="H266" s="237">
        <f>SUM(Лист1!G66)</f>
        <v>0</v>
      </c>
      <c r="I266" s="237">
        <f>SUM(Лист1!H66)</f>
        <v>0</v>
      </c>
      <c r="J266" s="237">
        <f t="shared" si="140"/>
        <v>0</v>
      </c>
      <c r="K266" s="237">
        <f>SUM(Лист1!J66)</f>
        <v>0</v>
      </c>
      <c r="L266" s="237">
        <f>SUM(Лист1!K66)</f>
        <v>0</v>
      </c>
      <c r="M266" s="323">
        <f t="shared" si="133"/>
        <v>0</v>
      </c>
      <c r="N266" s="237">
        <f>SUM(Лист1!J66)</f>
        <v>0</v>
      </c>
      <c r="O266" s="237">
        <f>SUM(Лист1!K66)</f>
        <v>0</v>
      </c>
      <c r="P266" s="323">
        <f t="shared" si="134"/>
        <v>0</v>
      </c>
    </row>
    <row r="267" spans="1:16" ht="39" x14ac:dyDescent="0.25">
      <c r="A267" s="228" t="s">
        <v>366</v>
      </c>
      <c r="B267" s="71" t="s">
        <v>40</v>
      </c>
      <c r="C267" s="71" t="s">
        <v>146</v>
      </c>
      <c r="D267" s="71" t="s">
        <v>95</v>
      </c>
      <c r="E267" s="64">
        <v>903</v>
      </c>
      <c r="F267" s="147" t="s">
        <v>368</v>
      </c>
      <c r="G267" s="148" t="s">
        <v>8</v>
      </c>
      <c r="H267" s="99">
        <f t="shared" ref="H267:O267" si="167">SUM(H268)</f>
        <v>863498.3</v>
      </c>
      <c r="I267" s="99">
        <f t="shared" si="167"/>
        <v>0</v>
      </c>
      <c r="J267" s="216">
        <f t="shared" si="140"/>
        <v>863498.3</v>
      </c>
      <c r="K267" s="216">
        <f t="shared" si="167"/>
        <v>831117</v>
      </c>
      <c r="L267" s="216">
        <f t="shared" si="167"/>
        <v>0</v>
      </c>
      <c r="M267" s="323">
        <f t="shared" si="133"/>
        <v>831117</v>
      </c>
      <c r="N267" s="216">
        <f t="shared" si="167"/>
        <v>997341</v>
      </c>
      <c r="O267" s="216">
        <f t="shared" si="167"/>
        <v>0</v>
      </c>
      <c r="P267" s="323">
        <f t="shared" si="134"/>
        <v>997341</v>
      </c>
    </row>
    <row r="268" spans="1:16" ht="23.25" x14ac:dyDescent="0.25">
      <c r="A268" s="156" t="s">
        <v>16</v>
      </c>
      <c r="B268" s="86" t="s">
        <v>40</v>
      </c>
      <c r="C268" s="69" t="s">
        <v>146</v>
      </c>
      <c r="D268" s="86" t="s">
        <v>95</v>
      </c>
      <c r="E268" s="49">
        <v>903</v>
      </c>
      <c r="F268" s="118" t="s">
        <v>368</v>
      </c>
      <c r="G268" s="117" t="s">
        <v>17</v>
      </c>
      <c r="H268" s="237">
        <f>SUM(H269:H270)</f>
        <v>863498.3</v>
      </c>
      <c r="I268" s="237">
        <f>SUM(I269:I270)</f>
        <v>0</v>
      </c>
      <c r="J268" s="237">
        <f t="shared" si="140"/>
        <v>863498.3</v>
      </c>
      <c r="K268" s="237">
        <f t="shared" ref="K268:N268" si="168">SUM(K269:K270)</f>
        <v>831117</v>
      </c>
      <c r="L268" s="237">
        <f t="shared" ref="L268" si="169">SUM(L269:L270)</f>
        <v>0</v>
      </c>
      <c r="M268" s="357">
        <f t="shared" si="133"/>
        <v>831117</v>
      </c>
      <c r="N268" s="237">
        <f t="shared" si="168"/>
        <v>997341</v>
      </c>
      <c r="O268" s="237">
        <f t="shared" ref="O268" si="170">SUM(O269:O270)</f>
        <v>0</v>
      </c>
      <c r="P268" s="357">
        <f t="shared" si="134"/>
        <v>997341</v>
      </c>
    </row>
    <row r="269" spans="1:16" x14ac:dyDescent="0.25">
      <c r="A269" s="267" t="s">
        <v>148</v>
      </c>
      <c r="B269" s="86" t="s">
        <v>40</v>
      </c>
      <c r="C269" s="69" t="s">
        <v>146</v>
      </c>
      <c r="D269" s="69" t="s">
        <v>95</v>
      </c>
      <c r="E269" s="49">
        <v>903</v>
      </c>
      <c r="F269" s="118" t="s">
        <v>368</v>
      </c>
      <c r="G269" s="117" t="s">
        <v>147</v>
      </c>
      <c r="H269" s="237">
        <f>SUM(Лист1!G69)</f>
        <v>702963</v>
      </c>
      <c r="I269" s="237">
        <f>SUM(Лист1!H69)</f>
        <v>0</v>
      </c>
      <c r="J269" s="237">
        <f t="shared" si="140"/>
        <v>702963</v>
      </c>
      <c r="K269" s="237">
        <f>SUM(Лист1!J69)</f>
        <v>831117</v>
      </c>
      <c r="L269" s="237">
        <f>SUM(Лист1!K69)</f>
        <v>0</v>
      </c>
      <c r="M269" s="357">
        <f t="shared" si="133"/>
        <v>831117</v>
      </c>
      <c r="N269" s="237">
        <f>SUM(Лист1!M69)</f>
        <v>997341</v>
      </c>
      <c r="O269" s="237">
        <f>SUM(Лист1!N69)</f>
        <v>0</v>
      </c>
      <c r="P269" s="357">
        <f t="shared" si="134"/>
        <v>997341</v>
      </c>
    </row>
    <row r="270" spans="1:16" x14ac:dyDescent="0.25">
      <c r="A270" s="156" t="s">
        <v>150</v>
      </c>
      <c r="B270" s="86" t="s">
        <v>40</v>
      </c>
      <c r="C270" s="69" t="s">
        <v>146</v>
      </c>
      <c r="D270" s="69" t="s">
        <v>95</v>
      </c>
      <c r="E270" s="49">
        <v>903</v>
      </c>
      <c r="F270" s="118" t="s">
        <v>368</v>
      </c>
      <c r="G270" s="117" t="s">
        <v>149</v>
      </c>
      <c r="H270" s="237">
        <f>SUM(Лист1!G70)</f>
        <v>160535.29999999999</v>
      </c>
      <c r="I270" s="237">
        <f>SUM(Лист1!H70)</f>
        <v>0</v>
      </c>
      <c r="J270" s="237">
        <f t="shared" si="140"/>
        <v>160535.29999999999</v>
      </c>
      <c r="K270" s="237">
        <f>SUM(Лист1!J70)</f>
        <v>0</v>
      </c>
      <c r="L270" s="237">
        <f>SUM(Лист1!K70)</f>
        <v>0</v>
      </c>
      <c r="M270" s="323">
        <f t="shared" si="133"/>
        <v>0</v>
      </c>
      <c r="N270" s="237">
        <f>SUM(Лист1!M70)</f>
        <v>0</v>
      </c>
      <c r="O270" s="237">
        <f>SUM(Лист1!N70)</f>
        <v>0</v>
      </c>
      <c r="P270" s="323">
        <f t="shared" si="134"/>
        <v>0</v>
      </c>
    </row>
    <row r="271" spans="1:16" x14ac:dyDescent="0.25">
      <c r="A271" s="132" t="s">
        <v>190</v>
      </c>
      <c r="B271" s="71" t="s">
        <v>40</v>
      </c>
      <c r="C271" s="71" t="s">
        <v>146</v>
      </c>
      <c r="D271" s="71" t="s">
        <v>95</v>
      </c>
      <c r="E271" s="64">
        <v>903</v>
      </c>
      <c r="F271" s="147">
        <v>82330</v>
      </c>
      <c r="G271" s="144" t="s">
        <v>8</v>
      </c>
      <c r="H271" s="99">
        <f>SUM(H272)</f>
        <v>244588</v>
      </c>
      <c r="I271" s="99">
        <f>SUM(I272)</f>
        <v>0</v>
      </c>
      <c r="J271" s="216">
        <f t="shared" si="140"/>
        <v>244588</v>
      </c>
      <c r="K271" s="99">
        <f t="shared" ref="K271:O271" si="171">SUM(K272)</f>
        <v>0</v>
      </c>
      <c r="L271" s="99">
        <f t="shared" si="171"/>
        <v>0</v>
      </c>
      <c r="M271" s="323">
        <f t="shared" si="133"/>
        <v>0</v>
      </c>
      <c r="N271" s="99">
        <f t="shared" si="171"/>
        <v>0</v>
      </c>
      <c r="O271" s="99">
        <f t="shared" si="171"/>
        <v>0</v>
      </c>
      <c r="P271" s="323">
        <f t="shared" si="134"/>
        <v>0</v>
      </c>
    </row>
    <row r="272" spans="1:16" ht="34.15" customHeight="1" x14ac:dyDescent="0.25">
      <c r="A272" s="51" t="s">
        <v>29</v>
      </c>
      <c r="B272" s="86" t="s">
        <v>40</v>
      </c>
      <c r="C272" s="69" t="s">
        <v>146</v>
      </c>
      <c r="D272" s="69" t="s">
        <v>95</v>
      </c>
      <c r="E272" s="49">
        <v>903</v>
      </c>
      <c r="F272" s="118">
        <v>82330</v>
      </c>
      <c r="G272" s="117" t="s">
        <v>30</v>
      </c>
      <c r="H272" s="237">
        <f t="shared" ref="H272:O272" si="172">SUM(H273)</f>
        <v>244588</v>
      </c>
      <c r="I272" s="237">
        <f t="shared" si="172"/>
        <v>0</v>
      </c>
      <c r="J272" s="237">
        <f t="shared" si="140"/>
        <v>244588</v>
      </c>
      <c r="K272" s="237">
        <f t="shared" si="172"/>
        <v>0</v>
      </c>
      <c r="L272" s="237">
        <f t="shared" si="172"/>
        <v>0</v>
      </c>
      <c r="M272" s="323">
        <f t="shared" si="133"/>
        <v>0</v>
      </c>
      <c r="N272" s="237">
        <f t="shared" si="172"/>
        <v>0</v>
      </c>
      <c r="O272" s="237">
        <f t="shared" si="172"/>
        <v>0</v>
      </c>
      <c r="P272" s="323">
        <f t="shared" si="134"/>
        <v>0</v>
      </c>
    </row>
    <row r="273" spans="1:16" x14ac:dyDescent="0.25">
      <c r="A273" s="51" t="s">
        <v>33</v>
      </c>
      <c r="B273" s="86" t="s">
        <v>40</v>
      </c>
      <c r="C273" s="69" t="s">
        <v>146</v>
      </c>
      <c r="D273" s="69" t="s">
        <v>95</v>
      </c>
      <c r="E273" s="49">
        <v>903</v>
      </c>
      <c r="F273" s="118">
        <v>82330</v>
      </c>
      <c r="G273" s="117" t="s">
        <v>34</v>
      </c>
      <c r="H273" s="237">
        <f>SUM(Лист1!G108)</f>
        <v>244588</v>
      </c>
      <c r="I273" s="237">
        <f>SUM(Лист1!H108)</f>
        <v>0</v>
      </c>
      <c r="J273" s="237">
        <f t="shared" si="140"/>
        <v>244588</v>
      </c>
      <c r="K273" s="237">
        <f>SUM(Лист1!J108)</f>
        <v>0</v>
      </c>
      <c r="L273" s="237">
        <f>SUM(Лист1!K108)</f>
        <v>0</v>
      </c>
      <c r="M273" s="323">
        <f t="shared" si="133"/>
        <v>0</v>
      </c>
      <c r="N273" s="237">
        <f>SUM(Лист1!M108)</f>
        <v>0</v>
      </c>
      <c r="O273" s="237">
        <f>SUM(Лист1!N108)</f>
        <v>0</v>
      </c>
      <c r="P273" s="323">
        <f t="shared" si="134"/>
        <v>0</v>
      </c>
    </row>
    <row r="274" spans="1:16" ht="26.25" x14ac:dyDescent="0.25">
      <c r="A274" s="228" t="s">
        <v>330</v>
      </c>
      <c r="B274" s="71" t="s">
        <v>40</v>
      </c>
      <c r="C274" s="71" t="s">
        <v>146</v>
      </c>
      <c r="D274" s="71" t="s">
        <v>95</v>
      </c>
      <c r="E274" s="64">
        <v>903</v>
      </c>
      <c r="F274" s="147" t="s">
        <v>336</v>
      </c>
      <c r="G274" s="144" t="s">
        <v>8</v>
      </c>
      <c r="H274" s="99">
        <f>SUM(H275)</f>
        <v>0</v>
      </c>
      <c r="I274" s="99">
        <f>SUM(I275)</f>
        <v>0</v>
      </c>
      <c r="J274" s="237">
        <f t="shared" si="140"/>
        <v>0</v>
      </c>
      <c r="K274" s="99">
        <f t="shared" ref="K274:O274" si="173">SUM(K275)</f>
        <v>1375775.53</v>
      </c>
      <c r="L274" s="99">
        <f t="shared" si="173"/>
        <v>0</v>
      </c>
      <c r="M274" s="323">
        <f t="shared" si="133"/>
        <v>1375775.53</v>
      </c>
      <c r="N274" s="99">
        <f t="shared" si="173"/>
        <v>1541556.38</v>
      </c>
      <c r="O274" s="99">
        <f t="shared" si="173"/>
        <v>0</v>
      </c>
      <c r="P274" s="323">
        <f t="shared" si="134"/>
        <v>1541556.38</v>
      </c>
    </row>
    <row r="275" spans="1:16" ht="23.25" x14ac:dyDescent="0.25">
      <c r="A275" s="156" t="s">
        <v>16</v>
      </c>
      <c r="B275" s="86" t="s">
        <v>40</v>
      </c>
      <c r="C275" s="69" t="s">
        <v>146</v>
      </c>
      <c r="D275" s="69" t="s">
        <v>95</v>
      </c>
      <c r="E275" s="49">
        <v>903</v>
      </c>
      <c r="F275" s="118" t="s">
        <v>336</v>
      </c>
      <c r="G275" s="117" t="s">
        <v>17</v>
      </c>
      <c r="H275" s="237">
        <f t="shared" ref="H275:O275" si="174">SUM(H276)</f>
        <v>0</v>
      </c>
      <c r="I275" s="237">
        <f t="shared" si="174"/>
        <v>0</v>
      </c>
      <c r="J275" s="237">
        <f t="shared" si="140"/>
        <v>0</v>
      </c>
      <c r="K275" s="237">
        <f t="shared" si="174"/>
        <v>1375775.53</v>
      </c>
      <c r="L275" s="237">
        <f t="shared" si="174"/>
        <v>0</v>
      </c>
      <c r="M275" s="357">
        <f t="shared" si="133"/>
        <v>1375775.53</v>
      </c>
      <c r="N275" s="237">
        <f t="shared" si="174"/>
        <v>1541556.38</v>
      </c>
      <c r="O275" s="237">
        <f t="shared" si="174"/>
        <v>0</v>
      </c>
      <c r="P275" s="357">
        <f t="shared" si="134"/>
        <v>1541556.38</v>
      </c>
    </row>
    <row r="276" spans="1:16" x14ac:dyDescent="0.25">
      <c r="A276" s="267" t="s">
        <v>148</v>
      </c>
      <c r="B276" s="86" t="s">
        <v>40</v>
      </c>
      <c r="C276" s="69" t="s">
        <v>146</v>
      </c>
      <c r="D276" s="69" t="s">
        <v>95</v>
      </c>
      <c r="E276" s="49">
        <v>903</v>
      </c>
      <c r="F276" s="118" t="s">
        <v>336</v>
      </c>
      <c r="G276" s="117" t="s">
        <v>147</v>
      </c>
      <c r="H276" s="237">
        <f>SUM(Лист1!G59+Лист1!G38)</f>
        <v>0</v>
      </c>
      <c r="I276" s="237">
        <f>SUM(Лист1!H59+Лист1!H38)</f>
        <v>0</v>
      </c>
      <c r="J276" s="237">
        <f t="shared" si="140"/>
        <v>0</v>
      </c>
      <c r="K276" s="237">
        <f>SUM(Лист1!J59)</f>
        <v>1375775.53</v>
      </c>
      <c r="L276" s="237">
        <f>SUM(Лист1!K59)</f>
        <v>0</v>
      </c>
      <c r="M276" s="357">
        <f t="shared" si="133"/>
        <v>1375775.53</v>
      </c>
      <c r="N276" s="237">
        <f>SUM(Лист1!M59)</f>
        <v>1541556.38</v>
      </c>
      <c r="O276" s="237">
        <f>SUM(Лист1!N59)</f>
        <v>0</v>
      </c>
      <c r="P276" s="357">
        <f t="shared" si="134"/>
        <v>1541556.38</v>
      </c>
    </row>
    <row r="277" spans="1:16" ht="51.75" x14ac:dyDescent="0.25">
      <c r="A277" s="228" t="s">
        <v>393</v>
      </c>
      <c r="B277" s="71" t="s">
        <v>40</v>
      </c>
      <c r="C277" s="71" t="s">
        <v>146</v>
      </c>
      <c r="D277" s="71" t="s">
        <v>95</v>
      </c>
      <c r="E277" s="64">
        <v>903</v>
      </c>
      <c r="F277" s="147">
        <v>53030</v>
      </c>
      <c r="G277" s="148" t="s">
        <v>8</v>
      </c>
      <c r="H277" s="99">
        <f>SUM(H278)</f>
        <v>21795480</v>
      </c>
      <c r="I277" s="99">
        <f>SUM(I278)</f>
        <v>0</v>
      </c>
      <c r="J277" s="216">
        <f t="shared" si="140"/>
        <v>21795480</v>
      </c>
      <c r="K277" s="216">
        <f>SUM(K278)</f>
        <v>21795480</v>
      </c>
      <c r="L277" s="216">
        <f>SUM(L278)</f>
        <v>0</v>
      </c>
      <c r="M277" s="323">
        <f t="shared" si="133"/>
        <v>21795480</v>
      </c>
      <c r="N277" s="216">
        <f>SUM(N278)</f>
        <v>21795480</v>
      </c>
      <c r="O277" s="216">
        <f>SUM(O278)</f>
        <v>0</v>
      </c>
      <c r="P277" s="323">
        <f t="shared" si="134"/>
        <v>21795480</v>
      </c>
    </row>
    <row r="278" spans="1:16" ht="23.25" x14ac:dyDescent="0.25">
      <c r="A278" s="156" t="s">
        <v>16</v>
      </c>
      <c r="B278" s="86" t="s">
        <v>40</v>
      </c>
      <c r="C278" s="69" t="s">
        <v>146</v>
      </c>
      <c r="D278" s="86" t="s">
        <v>95</v>
      </c>
      <c r="E278" s="49">
        <v>903</v>
      </c>
      <c r="F278" s="118">
        <v>53030</v>
      </c>
      <c r="G278" s="117" t="s">
        <v>17</v>
      </c>
      <c r="H278" s="237">
        <f>SUM(H279:H280)</f>
        <v>21795480</v>
      </c>
      <c r="I278" s="237">
        <f>SUM(I279:I280)</f>
        <v>0</v>
      </c>
      <c r="J278" s="237">
        <f t="shared" si="140"/>
        <v>21795480</v>
      </c>
      <c r="K278" s="237">
        <f>SUM(K279:K280)</f>
        <v>21795480</v>
      </c>
      <c r="L278" s="237">
        <f>SUM(L279:L280)</f>
        <v>0</v>
      </c>
      <c r="M278" s="357">
        <f t="shared" si="133"/>
        <v>21795480</v>
      </c>
      <c r="N278" s="237">
        <f>SUM(N279:N280)</f>
        <v>21795480</v>
      </c>
      <c r="O278" s="237">
        <f>SUM(O279:O280)</f>
        <v>0</v>
      </c>
      <c r="P278" s="357">
        <f t="shared" si="134"/>
        <v>21795480</v>
      </c>
    </row>
    <row r="279" spans="1:16" x14ac:dyDescent="0.25">
      <c r="A279" s="267" t="s">
        <v>148</v>
      </c>
      <c r="B279" s="86" t="s">
        <v>40</v>
      </c>
      <c r="C279" s="69" t="s">
        <v>146</v>
      </c>
      <c r="D279" s="86" t="s">
        <v>95</v>
      </c>
      <c r="E279" s="49">
        <v>903</v>
      </c>
      <c r="F279" s="118">
        <v>53030</v>
      </c>
      <c r="G279" s="117" t="s">
        <v>147</v>
      </c>
      <c r="H279" s="237">
        <f>SUM(Лист1!G73)</f>
        <v>17030160</v>
      </c>
      <c r="I279" s="237">
        <f>SUM(Лист1!H73)</f>
        <v>0</v>
      </c>
      <c r="J279" s="237">
        <f t="shared" si="140"/>
        <v>17030160</v>
      </c>
      <c r="K279" s="237">
        <f>SUM(Лист1!J73)</f>
        <v>17030160</v>
      </c>
      <c r="L279" s="237">
        <f>SUM(Лист1!K73)</f>
        <v>0</v>
      </c>
      <c r="M279" s="357">
        <f t="shared" si="133"/>
        <v>17030160</v>
      </c>
      <c r="N279" s="237">
        <f>SUM(Лист1!M73)</f>
        <v>17030160</v>
      </c>
      <c r="O279" s="237">
        <f>SUM(Лист1!N73)</f>
        <v>0</v>
      </c>
      <c r="P279" s="357">
        <f t="shared" si="134"/>
        <v>17030160</v>
      </c>
    </row>
    <row r="280" spans="1:16" x14ac:dyDescent="0.25">
      <c r="A280" s="267" t="s">
        <v>150</v>
      </c>
      <c r="B280" s="86" t="s">
        <v>40</v>
      </c>
      <c r="C280" s="69" t="s">
        <v>146</v>
      </c>
      <c r="D280" s="69" t="s">
        <v>95</v>
      </c>
      <c r="E280" s="49">
        <v>903</v>
      </c>
      <c r="F280" s="118">
        <v>53030</v>
      </c>
      <c r="G280" s="117" t="s">
        <v>149</v>
      </c>
      <c r="H280" s="237">
        <f>SUM(Лист1!G74)</f>
        <v>4765320</v>
      </c>
      <c r="I280" s="237">
        <f>SUM(Лист1!H74)</f>
        <v>0</v>
      </c>
      <c r="J280" s="237">
        <f t="shared" si="140"/>
        <v>4765320</v>
      </c>
      <c r="K280" s="237">
        <f>SUM(Лист1!J74)</f>
        <v>4765320</v>
      </c>
      <c r="L280" s="237">
        <f>SUM(Лист1!K74)</f>
        <v>0</v>
      </c>
      <c r="M280" s="357">
        <f t="shared" si="133"/>
        <v>4765320</v>
      </c>
      <c r="N280" s="237">
        <f>SUM(Лист1!M74)</f>
        <v>4765320</v>
      </c>
      <c r="O280" s="237">
        <f>SUM(Лист1!N74)</f>
        <v>0</v>
      </c>
      <c r="P280" s="357">
        <f t="shared" si="134"/>
        <v>4765320</v>
      </c>
    </row>
    <row r="281" spans="1:16" ht="51.75" x14ac:dyDescent="0.25">
      <c r="A281" s="228" t="s">
        <v>395</v>
      </c>
      <c r="B281" s="71" t="s">
        <v>40</v>
      </c>
      <c r="C281" s="71" t="s">
        <v>146</v>
      </c>
      <c r="D281" s="71" t="s">
        <v>95</v>
      </c>
      <c r="E281" s="64">
        <v>903</v>
      </c>
      <c r="F281" s="147" t="s">
        <v>397</v>
      </c>
      <c r="G281" s="148" t="s">
        <v>8</v>
      </c>
      <c r="H281" s="99">
        <f>SUM(H282)</f>
        <v>11638910.640000001</v>
      </c>
      <c r="I281" s="99">
        <f>SUM(I282)</f>
        <v>0</v>
      </c>
      <c r="J281" s="216">
        <f t="shared" si="140"/>
        <v>11638910.640000001</v>
      </c>
      <c r="K281" s="216">
        <f>SUM(K282)</f>
        <v>11823490.43</v>
      </c>
      <c r="L281" s="216">
        <f>SUM(L282)</f>
        <v>0</v>
      </c>
      <c r="M281" s="323">
        <f t="shared" si="133"/>
        <v>11823490.43</v>
      </c>
      <c r="N281" s="216">
        <f>SUM(N282)</f>
        <v>12194501.059999999</v>
      </c>
      <c r="O281" s="216">
        <f>SUM(O282)</f>
        <v>0</v>
      </c>
      <c r="P281" s="323">
        <f t="shared" si="134"/>
        <v>12194501.059999999</v>
      </c>
    </row>
    <row r="282" spans="1:16" ht="23.25" x14ac:dyDescent="0.25">
      <c r="A282" s="156" t="s">
        <v>16</v>
      </c>
      <c r="B282" s="86" t="s">
        <v>40</v>
      </c>
      <c r="C282" s="69" t="s">
        <v>146</v>
      </c>
      <c r="D282" s="86" t="s">
        <v>95</v>
      </c>
      <c r="E282" s="49">
        <v>903</v>
      </c>
      <c r="F282" s="118" t="s">
        <v>397</v>
      </c>
      <c r="G282" s="117" t="s">
        <v>17</v>
      </c>
      <c r="H282" s="237">
        <f>SUM(H283:H284)</f>
        <v>11638910.640000001</v>
      </c>
      <c r="I282" s="237">
        <f>SUM(I283:I284)</f>
        <v>0</v>
      </c>
      <c r="J282" s="237">
        <f t="shared" si="140"/>
        <v>11638910.640000001</v>
      </c>
      <c r="K282" s="237">
        <f>SUM(K283:K284)</f>
        <v>11823490.43</v>
      </c>
      <c r="L282" s="237">
        <f>SUM(L283:L284)</f>
        <v>0</v>
      </c>
      <c r="M282" s="357">
        <f t="shared" ref="M282:M346" si="175">SUM(K282+L282)</f>
        <v>11823490.43</v>
      </c>
      <c r="N282" s="237">
        <f>SUM(N283:N284)</f>
        <v>12194501.059999999</v>
      </c>
      <c r="O282" s="237">
        <f>SUM(O283:O284)</f>
        <v>0</v>
      </c>
      <c r="P282" s="357">
        <f t="shared" ref="P282:P346" si="176">SUM(N282+O282)</f>
        <v>12194501.059999999</v>
      </c>
    </row>
    <row r="283" spans="1:16" x14ac:dyDescent="0.25">
      <c r="A283" s="267" t="s">
        <v>148</v>
      </c>
      <c r="B283" s="86" t="s">
        <v>40</v>
      </c>
      <c r="C283" s="69" t="s">
        <v>146</v>
      </c>
      <c r="D283" s="86" t="s">
        <v>95</v>
      </c>
      <c r="E283" s="49">
        <v>903</v>
      </c>
      <c r="F283" s="118" t="s">
        <v>397</v>
      </c>
      <c r="G283" s="117" t="s">
        <v>147</v>
      </c>
      <c r="H283" s="237">
        <f>SUM(Лист1!G77)</f>
        <v>7756557.7000000002</v>
      </c>
      <c r="I283" s="237">
        <f>SUM(Лист1!H77)</f>
        <v>0</v>
      </c>
      <c r="J283" s="237">
        <f t="shared" si="140"/>
        <v>7756557.7000000002</v>
      </c>
      <c r="K283" s="237">
        <f>SUM(Лист1!J77)</f>
        <v>7813142.8799999999</v>
      </c>
      <c r="L283" s="237">
        <f>SUM(Лист1!K77)</f>
        <v>0</v>
      </c>
      <c r="M283" s="357">
        <f t="shared" si="175"/>
        <v>7813142.8799999999</v>
      </c>
      <c r="N283" s="237">
        <f>SUM(Лист1!M77)</f>
        <v>7992969.96</v>
      </c>
      <c r="O283" s="237">
        <f>SUM(Лист1!N77)</f>
        <v>0</v>
      </c>
      <c r="P283" s="357">
        <f t="shared" si="176"/>
        <v>7992969.96</v>
      </c>
    </row>
    <row r="284" spans="1:16" x14ac:dyDescent="0.25">
      <c r="A284" s="267" t="s">
        <v>150</v>
      </c>
      <c r="B284" s="86" t="s">
        <v>40</v>
      </c>
      <c r="C284" s="69" t="s">
        <v>146</v>
      </c>
      <c r="D284" s="69" t="s">
        <v>95</v>
      </c>
      <c r="E284" s="49">
        <v>903</v>
      </c>
      <c r="F284" s="118" t="s">
        <v>397</v>
      </c>
      <c r="G284" s="117" t="s">
        <v>149</v>
      </c>
      <c r="H284" s="237">
        <f>SUM(Лист1!G78)</f>
        <v>3882352.94</v>
      </c>
      <c r="I284" s="237">
        <f>SUM(Лист1!H78)</f>
        <v>0</v>
      </c>
      <c r="J284" s="237">
        <f t="shared" si="140"/>
        <v>3882352.94</v>
      </c>
      <c r="K284" s="237">
        <f>SUM(Лист1!J78)</f>
        <v>4010347.55</v>
      </c>
      <c r="L284" s="237">
        <f>SUM(Лист1!K78)</f>
        <v>0</v>
      </c>
      <c r="M284" s="357">
        <f t="shared" si="175"/>
        <v>4010347.55</v>
      </c>
      <c r="N284" s="237">
        <f>SUM(Лист1!M78)</f>
        <v>4201531.0999999996</v>
      </c>
      <c r="O284" s="237">
        <f>SUM(Лист1!N78)</f>
        <v>0</v>
      </c>
      <c r="P284" s="357">
        <f t="shared" si="176"/>
        <v>4201531.0999999996</v>
      </c>
    </row>
    <row r="285" spans="1:16" ht="26.25" x14ac:dyDescent="0.25">
      <c r="A285" s="61" t="s">
        <v>429</v>
      </c>
      <c r="B285" s="72" t="s">
        <v>56</v>
      </c>
      <c r="C285" s="66"/>
      <c r="D285" s="66"/>
      <c r="E285" s="49"/>
      <c r="F285" s="118"/>
      <c r="G285" s="117"/>
      <c r="H285" s="99">
        <f>SUM(H286+H297+H337+H345+H366)</f>
        <v>81368850.609999999</v>
      </c>
      <c r="I285" s="99">
        <f>SUM(I286+I297+I337+I345+I366)</f>
        <v>6711045.9400000004</v>
      </c>
      <c r="J285" s="216">
        <f t="shared" si="140"/>
        <v>88079896.549999997</v>
      </c>
      <c r="K285" s="99">
        <f>SUM(K286+K297+K337+K345+K366)</f>
        <v>78819623.140000001</v>
      </c>
      <c r="L285" s="99">
        <f>SUM(L286+L297+L337+L345+L366)</f>
        <v>0</v>
      </c>
      <c r="M285" s="323">
        <f t="shared" si="175"/>
        <v>78819623.140000001</v>
      </c>
      <c r="N285" s="99">
        <f>SUM(N286+N297+N337+N345+N366)</f>
        <v>74853321.390000001</v>
      </c>
      <c r="O285" s="99">
        <f>SUM(O286+O297+O337+O345+O366)</f>
        <v>0</v>
      </c>
      <c r="P285" s="323">
        <f t="shared" si="176"/>
        <v>74853321.390000001</v>
      </c>
    </row>
    <row r="286" spans="1:16" ht="18" x14ac:dyDescent="0.25">
      <c r="A286" s="191" t="s">
        <v>266</v>
      </c>
      <c r="B286" s="72" t="s">
        <v>56</v>
      </c>
      <c r="C286" s="76" t="s">
        <v>144</v>
      </c>
      <c r="D286" s="76"/>
      <c r="E286" s="49"/>
      <c r="F286" s="118"/>
      <c r="G286" s="117"/>
      <c r="H286" s="99">
        <f t="shared" ref="H286:O288" si="177">SUM(H287)</f>
        <v>11608175</v>
      </c>
      <c r="I286" s="99">
        <f t="shared" si="177"/>
        <v>157000</v>
      </c>
      <c r="J286" s="216">
        <f t="shared" si="140"/>
        <v>11765175</v>
      </c>
      <c r="K286" s="99">
        <f t="shared" si="177"/>
        <v>11565807.970000001</v>
      </c>
      <c r="L286" s="99">
        <f t="shared" si="177"/>
        <v>0</v>
      </c>
      <c r="M286" s="323">
        <f t="shared" si="175"/>
        <v>11565807.970000001</v>
      </c>
      <c r="N286" s="99">
        <f t="shared" si="177"/>
        <v>11473577.970000001</v>
      </c>
      <c r="O286" s="99">
        <f t="shared" si="177"/>
        <v>0</v>
      </c>
      <c r="P286" s="323">
        <f t="shared" si="176"/>
        <v>11473577.970000001</v>
      </c>
    </row>
    <row r="287" spans="1:16" ht="51.75" x14ac:dyDescent="0.25">
      <c r="A287" s="127" t="s">
        <v>133</v>
      </c>
      <c r="B287" s="72" t="s">
        <v>56</v>
      </c>
      <c r="C287" s="76" t="s">
        <v>144</v>
      </c>
      <c r="D287" s="76" t="s">
        <v>38</v>
      </c>
      <c r="E287" s="49"/>
      <c r="F287" s="118"/>
      <c r="G287" s="117"/>
      <c r="H287" s="99">
        <f t="shared" si="177"/>
        <v>11608175</v>
      </c>
      <c r="I287" s="99">
        <f t="shared" si="177"/>
        <v>157000</v>
      </c>
      <c r="J287" s="216">
        <f t="shared" si="140"/>
        <v>11765175</v>
      </c>
      <c r="K287" s="99">
        <f t="shared" si="177"/>
        <v>11565807.970000001</v>
      </c>
      <c r="L287" s="99">
        <f t="shared" si="177"/>
        <v>0</v>
      </c>
      <c r="M287" s="323">
        <f t="shared" si="175"/>
        <v>11565807.970000001</v>
      </c>
      <c r="N287" s="99">
        <f t="shared" si="177"/>
        <v>11473577.970000001</v>
      </c>
      <c r="O287" s="99">
        <f t="shared" si="177"/>
        <v>0</v>
      </c>
      <c r="P287" s="323">
        <f t="shared" si="176"/>
        <v>11473577.970000001</v>
      </c>
    </row>
    <row r="288" spans="1:16" ht="39" x14ac:dyDescent="0.25">
      <c r="A288" s="127" t="s">
        <v>134</v>
      </c>
      <c r="B288" s="72" t="s">
        <v>56</v>
      </c>
      <c r="C288" s="76" t="s">
        <v>144</v>
      </c>
      <c r="D288" s="76" t="s">
        <v>95</v>
      </c>
      <c r="E288" s="49"/>
      <c r="F288" s="118"/>
      <c r="G288" s="117"/>
      <c r="H288" s="99">
        <f t="shared" si="177"/>
        <v>11608175</v>
      </c>
      <c r="I288" s="99">
        <f t="shared" si="177"/>
        <v>157000</v>
      </c>
      <c r="J288" s="216">
        <f t="shared" ref="J288:J353" si="178">SUM(H288+I288)</f>
        <v>11765175</v>
      </c>
      <c r="K288" s="99">
        <f t="shared" si="177"/>
        <v>11565807.970000001</v>
      </c>
      <c r="L288" s="99">
        <f t="shared" si="177"/>
        <v>0</v>
      </c>
      <c r="M288" s="323">
        <f t="shared" si="175"/>
        <v>11565807.970000001</v>
      </c>
      <c r="N288" s="99">
        <f t="shared" si="177"/>
        <v>11473577.970000001</v>
      </c>
      <c r="O288" s="99">
        <f t="shared" si="177"/>
        <v>0</v>
      </c>
      <c r="P288" s="323">
        <f t="shared" si="176"/>
        <v>11473577.970000001</v>
      </c>
    </row>
    <row r="289" spans="1:16" ht="33" x14ac:dyDescent="0.25">
      <c r="A289" s="348" t="s">
        <v>401</v>
      </c>
      <c r="B289" s="72" t="s">
        <v>56</v>
      </c>
      <c r="C289" s="76" t="s">
        <v>144</v>
      </c>
      <c r="D289" s="76" t="s">
        <v>95</v>
      </c>
      <c r="E289" s="55">
        <v>926</v>
      </c>
      <c r="F289" s="96" t="s">
        <v>124</v>
      </c>
      <c r="G289" s="96" t="s">
        <v>8</v>
      </c>
      <c r="H289" s="99">
        <f>SUM(H290+H293)</f>
        <v>11608175</v>
      </c>
      <c r="I289" s="99">
        <f>SUM(I290+I293)</f>
        <v>157000</v>
      </c>
      <c r="J289" s="216">
        <f t="shared" si="178"/>
        <v>11765175</v>
      </c>
      <c r="K289" s="99">
        <f t="shared" ref="K289:N289" si="179">SUM(K290+K293)</f>
        <v>11565807.970000001</v>
      </c>
      <c r="L289" s="99">
        <f t="shared" ref="L289" si="180">SUM(L290+L293)</f>
        <v>0</v>
      </c>
      <c r="M289" s="323">
        <f t="shared" si="175"/>
        <v>11565807.970000001</v>
      </c>
      <c r="N289" s="99">
        <f t="shared" si="179"/>
        <v>11473577.970000001</v>
      </c>
      <c r="O289" s="99">
        <f t="shared" ref="O289" si="181">SUM(O290+O293)</f>
        <v>0</v>
      </c>
      <c r="P289" s="323">
        <f t="shared" si="176"/>
        <v>11473577.970000001</v>
      </c>
    </row>
    <row r="290" spans="1:16" ht="26.25" x14ac:dyDescent="0.25">
      <c r="A290" s="54" t="s">
        <v>65</v>
      </c>
      <c r="B290" s="71" t="s">
        <v>56</v>
      </c>
      <c r="C290" s="77" t="s">
        <v>144</v>
      </c>
      <c r="D290" s="77" t="s">
        <v>95</v>
      </c>
      <c r="E290" s="64">
        <v>926</v>
      </c>
      <c r="F290" s="147">
        <v>80320</v>
      </c>
      <c r="G290" s="144" t="s">
        <v>8</v>
      </c>
      <c r="H290" s="99">
        <f>SUM(H291)</f>
        <v>11584175</v>
      </c>
      <c r="I290" s="99">
        <f>SUM(I291)</f>
        <v>157000</v>
      </c>
      <c r="J290" s="216">
        <f t="shared" si="178"/>
        <v>11741175</v>
      </c>
      <c r="K290" s="99">
        <f t="shared" ref="K290:O290" si="182">SUM(K291)</f>
        <v>11541807.970000001</v>
      </c>
      <c r="L290" s="99">
        <f t="shared" si="182"/>
        <v>0</v>
      </c>
      <c r="M290" s="323">
        <f t="shared" si="175"/>
        <v>11541807.970000001</v>
      </c>
      <c r="N290" s="99">
        <f t="shared" si="182"/>
        <v>11449577.970000001</v>
      </c>
      <c r="O290" s="99">
        <f t="shared" si="182"/>
        <v>0</v>
      </c>
      <c r="P290" s="323">
        <f t="shared" si="176"/>
        <v>11449577.970000001</v>
      </c>
    </row>
    <row r="291" spans="1:16" ht="23.25" x14ac:dyDescent="0.25">
      <c r="A291" s="51" t="s">
        <v>16</v>
      </c>
      <c r="B291" s="69" t="s">
        <v>56</v>
      </c>
      <c r="C291" s="78" t="s">
        <v>144</v>
      </c>
      <c r="D291" s="78" t="s">
        <v>95</v>
      </c>
      <c r="E291" s="49">
        <v>926</v>
      </c>
      <c r="F291" s="118">
        <v>80320</v>
      </c>
      <c r="G291" s="117" t="s">
        <v>17</v>
      </c>
      <c r="H291" s="237">
        <f>SUM(H292:H292)</f>
        <v>11584175</v>
      </c>
      <c r="I291" s="237">
        <f>SUM(I292:I292)</f>
        <v>157000</v>
      </c>
      <c r="J291" s="237">
        <f t="shared" si="178"/>
        <v>11741175</v>
      </c>
      <c r="K291" s="237">
        <f t="shared" ref="K291:O291" si="183">SUM(K292:K292)</f>
        <v>11541807.970000001</v>
      </c>
      <c r="L291" s="237">
        <f t="shared" si="183"/>
        <v>0</v>
      </c>
      <c r="M291" s="357">
        <f t="shared" si="175"/>
        <v>11541807.970000001</v>
      </c>
      <c r="N291" s="237">
        <f t="shared" si="183"/>
        <v>11449577.970000001</v>
      </c>
      <c r="O291" s="237">
        <f t="shared" si="183"/>
        <v>0</v>
      </c>
      <c r="P291" s="357">
        <f t="shared" si="176"/>
        <v>11449577.970000001</v>
      </c>
    </row>
    <row r="292" spans="1:16" x14ac:dyDescent="0.25">
      <c r="A292" s="122" t="s">
        <v>148</v>
      </c>
      <c r="B292" s="102" t="s">
        <v>56</v>
      </c>
      <c r="C292" s="103">
        <v>1</v>
      </c>
      <c r="D292" s="103">
        <v>11</v>
      </c>
      <c r="E292" s="104">
        <v>926</v>
      </c>
      <c r="F292" s="210">
        <v>80320</v>
      </c>
      <c r="G292" s="193">
        <v>610</v>
      </c>
      <c r="H292" s="237">
        <f>SUM(Лист1!G146)</f>
        <v>11584175</v>
      </c>
      <c r="I292" s="237">
        <f>SUM(Лист1!H146)</f>
        <v>157000</v>
      </c>
      <c r="J292" s="237">
        <f t="shared" si="178"/>
        <v>11741175</v>
      </c>
      <c r="K292" s="237">
        <f>SUM(Лист1!J146)</f>
        <v>11541807.970000001</v>
      </c>
      <c r="L292" s="237">
        <f>SUM(Лист1!K146)</f>
        <v>0</v>
      </c>
      <c r="M292" s="357">
        <f t="shared" si="175"/>
        <v>11541807.970000001</v>
      </c>
      <c r="N292" s="237">
        <f>SUM(Лист1!M146)</f>
        <v>11449577.970000001</v>
      </c>
      <c r="O292" s="237">
        <f>SUM(Лист1!N146)</f>
        <v>0</v>
      </c>
      <c r="P292" s="357">
        <f t="shared" si="176"/>
        <v>11449577.970000001</v>
      </c>
    </row>
    <row r="293" spans="1:16" ht="26.25" x14ac:dyDescent="0.25">
      <c r="A293" s="256" t="s">
        <v>313</v>
      </c>
      <c r="B293" s="71" t="s">
        <v>56</v>
      </c>
      <c r="C293" s="77" t="s">
        <v>144</v>
      </c>
      <c r="D293" s="77" t="s">
        <v>95</v>
      </c>
      <c r="E293" s="64">
        <v>926</v>
      </c>
      <c r="F293" s="145">
        <v>14720</v>
      </c>
      <c r="G293" s="149" t="s">
        <v>8</v>
      </c>
      <c r="H293" s="99">
        <f>SUM(H295)</f>
        <v>24000</v>
      </c>
      <c r="I293" s="99">
        <f>SUM(I295)</f>
        <v>0</v>
      </c>
      <c r="J293" s="216">
        <f t="shared" si="178"/>
        <v>24000</v>
      </c>
      <c r="K293" s="99">
        <f>SUM(K295)</f>
        <v>24000</v>
      </c>
      <c r="L293" s="99">
        <f>SUM(L295)</f>
        <v>0</v>
      </c>
      <c r="M293" s="323">
        <f t="shared" si="175"/>
        <v>24000</v>
      </c>
      <c r="N293" s="99">
        <f>SUM(N295)</f>
        <v>24000</v>
      </c>
      <c r="O293" s="99">
        <f>SUM(O295)</f>
        <v>0</v>
      </c>
      <c r="P293" s="323">
        <f t="shared" si="176"/>
        <v>24000</v>
      </c>
    </row>
    <row r="294" spans="1:16" ht="90" x14ac:dyDescent="0.25">
      <c r="A294" s="256" t="s">
        <v>344</v>
      </c>
      <c r="B294" s="71" t="s">
        <v>56</v>
      </c>
      <c r="C294" s="77" t="s">
        <v>144</v>
      </c>
      <c r="D294" s="77" t="s">
        <v>95</v>
      </c>
      <c r="E294" s="64">
        <v>926</v>
      </c>
      <c r="F294" s="145">
        <v>14723</v>
      </c>
      <c r="G294" s="149" t="s">
        <v>8</v>
      </c>
      <c r="H294" s="99">
        <f>SUM(H295)</f>
        <v>24000</v>
      </c>
      <c r="I294" s="99">
        <f>SUM(I295)</f>
        <v>0</v>
      </c>
      <c r="J294" s="216">
        <f t="shared" si="178"/>
        <v>24000</v>
      </c>
      <c r="K294" s="99">
        <f t="shared" ref="K294:O294" si="184">SUM(K295)</f>
        <v>24000</v>
      </c>
      <c r="L294" s="99">
        <f t="shared" si="184"/>
        <v>0</v>
      </c>
      <c r="M294" s="323">
        <f t="shared" si="175"/>
        <v>24000</v>
      </c>
      <c r="N294" s="99">
        <f t="shared" si="184"/>
        <v>24000</v>
      </c>
      <c r="O294" s="99">
        <f t="shared" si="184"/>
        <v>0</v>
      </c>
      <c r="P294" s="323">
        <f t="shared" si="176"/>
        <v>24000</v>
      </c>
    </row>
    <row r="295" spans="1:16" ht="23.25" x14ac:dyDescent="0.25">
      <c r="A295" s="51" t="s">
        <v>16</v>
      </c>
      <c r="B295" s="69" t="s">
        <v>56</v>
      </c>
      <c r="C295" s="78" t="s">
        <v>144</v>
      </c>
      <c r="D295" s="78" t="s">
        <v>95</v>
      </c>
      <c r="E295" s="49">
        <v>926</v>
      </c>
      <c r="F295" s="124">
        <v>14723</v>
      </c>
      <c r="G295" s="117" t="s">
        <v>17</v>
      </c>
      <c r="H295" s="237">
        <f t="shared" ref="H295:O295" si="185">SUM(H296)</f>
        <v>24000</v>
      </c>
      <c r="I295" s="237">
        <f t="shared" si="185"/>
        <v>0</v>
      </c>
      <c r="J295" s="237">
        <f t="shared" si="178"/>
        <v>24000</v>
      </c>
      <c r="K295" s="237">
        <f t="shared" si="185"/>
        <v>24000</v>
      </c>
      <c r="L295" s="237">
        <f t="shared" si="185"/>
        <v>0</v>
      </c>
      <c r="M295" s="357">
        <f t="shared" si="175"/>
        <v>24000</v>
      </c>
      <c r="N295" s="237">
        <f t="shared" si="185"/>
        <v>24000</v>
      </c>
      <c r="O295" s="237">
        <f t="shared" si="185"/>
        <v>0</v>
      </c>
      <c r="P295" s="357">
        <f t="shared" si="176"/>
        <v>24000</v>
      </c>
    </row>
    <row r="296" spans="1:16" x14ac:dyDescent="0.25">
      <c r="A296" s="122" t="s">
        <v>148</v>
      </c>
      <c r="B296" s="69" t="s">
        <v>56</v>
      </c>
      <c r="C296" s="78" t="s">
        <v>144</v>
      </c>
      <c r="D296" s="78" t="s">
        <v>95</v>
      </c>
      <c r="E296" s="49">
        <v>926</v>
      </c>
      <c r="F296" s="124">
        <v>14723</v>
      </c>
      <c r="G296" s="117" t="s">
        <v>147</v>
      </c>
      <c r="H296" s="237">
        <f>SUM(Лист1!G150)</f>
        <v>24000</v>
      </c>
      <c r="I296" s="237">
        <f>SUM(Лист1!H150)</f>
        <v>0</v>
      </c>
      <c r="J296" s="237">
        <f t="shared" si="178"/>
        <v>24000</v>
      </c>
      <c r="K296" s="237">
        <f>SUM(Лист1!J150)</f>
        <v>24000</v>
      </c>
      <c r="L296" s="237">
        <f>SUM(Лист1!K150)</f>
        <v>0</v>
      </c>
      <c r="M296" s="357">
        <f t="shared" si="175"/>
        <v>24000</v>
      </c>
      <c r="N296" s="237">
        <f>SUM(Лист1!M150)</f>
        <v>24000</v>
      </c>
      <c r="O296" s="237">
        <f>SUM(Лист1!N150)</f>
        <v>0</v>
      </c>
      <c r="P296" s="357">
        <f t="shared" si="176"/>
        <v>24000</v>
      </c>
    </row>
    <row r="297" spans="1:16" ht="29.25" x14ac:dyDescent="0.25">
      <c r="A297" s="191" t="s">
        <v>273</v>
      </c>
      <c r="B297" s="72" t="s">
        <v>56</v>
      </c>
      <c r="C297" s="76" t="s">
        <v>112</v>
      </c>
      <c r="D297" s="76"/>
      <c r="E297" s="49"/>
      <c r="F297" s="124"/>
      <c r="G297" s="123"/>
      <c r="H297" s="216">
        <f>SUM(H298+H333)</f>
        <v>52575600</v>
      </c>
      <c r="I297" s="216">
        <f>SUM(I298+I333)</f>
        <v>729897</v>
      </c>
      <c r="J297" s="216">
        <f t="shared" si="178"/>
        <v>53305497</v>
      </c>
      <c r="K297" s="216">
        <f t="shared" ref="H297:O298" si="186">SUM(K298)</f>
        <v>52800861</v>
      </c>
      <c r="L297" s="216">
        <f t="shared" si="186"/>
        <v>0</v>
      </c>
      <c r="M297" s="323">
        <f t="shared" si="175"/>
        <v>52800861</v>
      </c>
      <c r="N297" s="216">
        <f t="shared" si="186"/>
        <v>49518506.250000007</v>
      </c>
      <c r="O297" s="216">
        <f t="shared" si="186"/>
        <v>0</v>
      </c>
      <c r="P297" s="323">
        <f t="shared" si="176"/>
        <v>49518506.250000007</v>
      </c>
    </row>
    <row r="298" spans="1:16" ht="39" x14ac:dyDescent="0.25">
      <c r="A298" s="127" t="s">
        <v>135</v>
      </c>
      <c r="B298" s="72" t="s">
        <v>56</v>
      </c>
      <c r="C298" s="76" t="s">
        <v>112</v>
      </c>
      <c r="D298" s="76" t="s">
        <v>38</v>
      </c>
      <c r="E298" s="49"/>
      <c r="F298" s="124"/>
      <c r="G298" s="123"/>
      <c r="H298" s="216">
        <f t="shared" si="186"/>
        <v>52575600</v>
      </c>
      <c r="I298" s="216">
        <f t="shared" si="186"/>
        <v>675000</v>
      </c>
      <c r="J298" s="216">
        <f t="shared" si="178"/>
        <v>53250600</v>
      </c>
      <c r="K298" s="216">
        <f t="shared" si="186"/>
        <v>52800861</v>
      </c>
      <c r="L298" s="216">
        <f t="shared" si="186"/>
        <v>0</v>
      </c>
      <c r="M298" s="323">
        <f t="shared" si="175"/>
        <v>52800861</v>
      </c>
      <c r="N298" s="216">
        <f t="shared" si="186"/>
        <v>49518506.250000007</v>
      </c>
      <c r="O298" s="216">
        <f t="shared" si="186"/>
        <v>0</v>
      </c>
      <c r="P298" s="323">
        <f t="shared" si="176"/>
        <v>49518506.250000007</v>
      </c>
    </row>
    <row r="299" spans="1:16" ht="39" x14ac:dyDescent="0.25">
      <c r="A299" s="127" t="s">
        <v>136</v>
      </c>
      <c r="B299" s="72" t="s">
        <v>56</v>
      </c>
      <c r="C299" s="76" t="s">
        <v>112</v>
      </c>
      <c r="D299" s="76" t="s">
        <v>95</v>
      </c>
      <c r="E299" s="49"/>
      <c r="F299" s="124"/>
      <c r="G299" s="123"/>
      <c r="H299" s="216">
        <f>SUM(H300+H303+H306+H309+H322+H316+H319+H327+H330)</f>
        <v>52575600</v>
      </c>
      <c r="I299" s="216">
        <f>SUM(I300+I303+I306+I309+I322+I316+I319+I327+I330)</f>
        <v>675000</v>
      </c>
      <c r="J299" s="216">
        <f t="shared" si="178"/>
        <v>53250600</v>
      </c>
      <c r="K299" s="216">
        <f t="shared" ref="K299:N299" si="187">SUM(K300+K303+K306+K309+K322+K316+K319+K327)</f>
        <v>52800861</v>
      </c>
      <c r="L299" s="216">
        <f t="shared" ref="L299" si="188">SUM(L300+L303+L306+L309+L322+L316+L319+L327)</f>
        <v>0</v>
      </c>
      <c r="M299" s="323">
        <f t="shared" si="175"/>
        <v>52800861</v>
      </c>
      <c r="N299" s="216">
        <f t="shared" si="187"/>
        <v>49518506.250000007</v>
      </c>
      <c r="O299" s="216">
        <f t="shared" ref="O299" si="189">SUM(O300+O303+O306+O309+O322+O316+O319+O327)</f>
        <v>0</v>
      </c>
      <c r="P299" s="323">
        <f t="shared" si="176"/>
        <v>49518506.250000007</v>
      </c>
    </row>
    <row r="300" spans="1:16" x14ac:dyDescent="0.25">
      <c r="A300" s="54" t="s">
        <v>66</v>
      </c>
      <c r="B300" s="71" t="s">
        <v>56</v>
      </c>
      <c r="C300" s="77" t="s">
        <v>112</v>
      </c>
      <c r="D300" s="77" t="s">
        <v>95</v>
      </c>
      <c r="E300" s="64">
        <v>926</v>
      </c>
      <c r="F300" s="147">
        <v>80450</v>
      </c>
      <c r="G300" s="148" t="s">
        <v>8</v>
      </c>
      <c r="H300" s="99">
        <f>SUM(H301)</f>
        <v>11261900</v>
      </c>
      <c r="I300" s="99">
        <f>SUM(I301)</f>
        <v>590000</v>
      </c>
      <c r="J300" s="216">
        <f t="shared" si="178"/>
        <v>11851900</v>
      </c>
      <c r="K300" s="99">
        <f t="shared" ref="K300:O300" si="190">SUM(K301)</f>
        <v>17342193.059999999</v>
      </c>
      <c r="L300" s="99">
        <f t="shared" si="190"/>
        <v>0</v>
      </c>
      <c r="M300" s="323">
        <f t="shared" si="175"/>
        <v>17342193.059999999</v>
      </c>
      <c r="N300" s="99">
        <f t="shared" si="190"/>
        <v>10392474.060000001</v>
      </c>
      <c r="O300" s="99">
        <f t="shared" si="190"/>
        <v>0</v>
      </c>
      <c r="P300" s="323">
        <f t="shared" si="176"/>
        <v>10392474.060000001</v>
      </c>
    </row>
    <row r="301" spans="1:16" ht="23.25" x14ac:dyDescent="0.25">
      <c r="A301" s="51" t="s">
        <v>16</v>
      </c>
      <c r="B301" s="69" t="s">
        <v>56</v>
      </c>
      <c r="C301" s="78" t="s">
        <v>112</v>
      </c>
      <c r="D301" s="78" t="s">
        <v>95</v>
      </c>
      <c r="E301" s="49">
        <v>926</v>
      </c>
      <c r="F301" s="118">
        <v>80450</v>
      </c>
      <c r="G301" s="117" t="s">
        <v>17</v>
      </c>
      <c r="H301" s="237">
        <f>SUM(H302:H302)</f>
        <v>11261900</v>
      </c>
      <c r="I301" s="237">
        <f>SUM(I302:I302)</f>
        <v>590000</v>
      </c>
      <c r="J301" s="237">
        <f t="shared" si="178"/>
        <v>11851900</v>
      </c>
      <c r="K301" s="237">
        <f t="shared" ref="K301:O301" si="191">SUM(K302:K302)</f>
        <v>17342193.059999999</v>
      </c>
      <c r="L301" s="237">
        <f t="shared" si="191"/>
        <v>0</v>
      </c>
      <c r="M301" s="357">
        <f t="shared" si="175"/>
        <v>17342193.059999999</v>
      </c>
      <c r="N301" s="237">
        <f t="shared" si="191"/>
        <v>10392474.060000001</v>
      </c>
      <c r="O301" s="237">
        <f t="shared" si="191"/>
        <v>0</v>
      </c>
      <c r="P301" s="357">
        <f t="shared" si="176"/>
        <v>10392474.060000001</v>
      </c>
    </row>
    <row r="302" spans="1:16" x14ac:dyDescent="0.25">
      <c r="A302" s="122" t="s">
        <v>148</v>
      </c>
      <c r="B302" s="69" t="s">
        <v>56</v>
      </c>
      <c r="C302" s="78" t="s">
        <v>112</v>
      </c>
      <c r="D302" s="78" t="s">
        <v>95</v>
      </c>
      <c r="E302" s="49">
        <v>926</v>
      </c>
      <c r="F302" s="118">
        <v>80450</v>
      </c>
      <c r="G302" s="117" t="s">
        <v>147</v>
      </c>
      <c r="H302" s="237">
        <f>SUM(Лист1!G164)</f>
        <v>11261900</v>
      </c>
      <c r="I302" s="237">
        <f>SUM(Лист1!H164)</f>
        <v>590000</v>
      </c>
      <c r="J302" s="237">
        <f t="shared" si="178"/>
        <v>11851900</v>
      </c>
      <c r="K302" s="237">
        <f>SUM(Лист1!J164)</f>
        <v>17342193.059999999</v>
      </c>
      <c r="L302" s="237">
        <f>SUM(Лист1!K164)</f>
        <v>0</v>
      </c>
      <c r="M302" s="357">
        <f t="shared" si="175"/>
        <v>17342193.059999999</v>
      </c>
      <c r="N302" s="237">
        <f>SUM(Лист1!M164)</f>
        <v>10392474.060000001</v>
      </c>
      <c r="O302" s="237">
        <f>SUM(Лист1!N164)</f>
        <v>0</v>
      </c>
      <c r="P302" s="357">
        <f t="shared" si="176"/>
        <v>10392474.060000001</v>
      </c>
    </row>
    <row r="303" spans="1:16" x14ac:dyDescent="0.25">
      <c r="A303" s="127" t="s">
        <v>201</v>
      </c>
      <c r="B303" s="71" t="s">
        <v>56</v>
      </c>
      <c r="C303" s="77" t="s">
        <v>112</v>
      </c>
      <c r="D303" s="77" t="s">
        <v>95</v>
      </c>
      <c r="E303" s="64">
        <v>926</v>
      </c>
      <c r="F303" s="147">
        <v>80480</v>
      </c>
      <c r="G303" s="148" t="s">
        <v>8</v>
      </c>
      <c r="H303" s="99">
        <f>SUM(H304)</f>
        <v>17717272</v>
      </c>
      <c r="I303" s="99">
        <f>SUM(I304)</f>
        <v>0</v>
      </c>
      <c r="J303" s="216">
        <f t="shared" si="178"/>
        <v>17717272</v>
      </c>
      <c r="K303" s="99">
        <f t="shared" ref="K303:O303" si="192">SUM(K304)</f>
        <v>20992293</v>
      </c>
      <c r="L303" s="99">
        <f t="shared" si="192"/>
        <v>0</v>
      </c>
      <c r="M303" s="323">
        <f t="shared" si="175"/>
        <v>20992293</v>
      </c>
      <c r="N303" s="99">
        <f t="shared" si="192"/>
        <v>14922306.210000001</v>
      </c>
      <c r="O303" s="99">
        <f t="shared" si="192"/>
        <v>0</v>
      </c>
      <c r="P303" s="323">
        <f t="shared" si="176"/>
        <v>14922306.210000001</v>
      </c>
    </row>
    <row r="304" spans="1:16" ht="23.25" x14ac:dyDescent="0.25">
      <c r="A304" s="51" t="s">
        <v>16</v>
      </c>
      <c r="B304" s="69" t="s">
        <v>56</v>
      </c>
      <c r="C304" s="78" t="s">
        <v>112</v>
      </c>
      <c r="D304" s="78" t="s">
        <v>95</v>
      </c>
      <c r="E304" s="49">
        <v>926</v>
      </c>
      <c r="F304" s="118">
        <v>80480</v>
      </c>
      <c r="G304" s="117" t="s">
        <v>17</v>
      </c>
      <c r="H304" s="237">
        <f>SUM(H305:H305)</f>
        <v>17717272</v>
      </c>
      <c r="I304" s="237">
        <f>SUM(I305:I305)</f>
        <v>0</v>
      </c>
      <c r="J304" s="237">
        <f t="shared" si="178"/>
        <v>17717272</v>
      </c>
      <c r="K304" s="237">
        <f t="shared" ref="K304:O304" si="193">SUM(K305:K305)</f>
        <v>20992293</v>
      </c>
      <c r="L304" s="237">
        <f t="shared" si="193"/>
        <v>0</v>
      </c>
      <c r="M304" s="357">
        <f t="shared" si="175"/>
        <v>20992293</v>
      </c>
      <c r="N304" s="237">
        <f t="shared" si="193"/>
        <v>14922306.210000001</v>
      </c>
      <c r="O304" s="237">
        <f t="shared" si="193"/>
        <v>0</v>
      </c>
      <c r="P304" s="357">
        <f t="shared" si="176"/>
        <v>14922306.210000001</v>
      </c>
    </row>
    <row r="305" spans="1:16" x14ac:dyDescent="0.25">
      <c r="A305" s="122" t="s">
        <v>148</v>
      </c>
      <c r="B305" s="69" t="s">
        <v>56</v>
      </c>
      <c r="C305" s="78" t="s">
        <v>112</v>
      </c>
      <c r="D305" s="78" t="s">
        <v>95</v>
      </c>
      <c r="E305" s="49">
        <v>926</v>
      </c>
      <c r="F305" s="118">
        <v>80480</v>
      </c>
      <c r="G305" s="117" t="s">
        <v>147</v>
      </c>
      <c r="H305" s="237">
        <f>SUM(Лист1!G170)</f>
        <v>17717272</v>
      </c>
      <c r="I305" s="237">
        <f>SUM(Лист1!H170)</f>
        <v>0</v>
      </c>
      <c r="J305" s="237">
        <f t="shared" si="178"/>
        <v>17717272</v>
      </c>
      <c r="K305" s="237">
        <f>SUM(Лист1!J170)</f>
        <v>20992293</v>
      </c>
      <c r="L305" s="237">
        <f>SUM(Лист1!K170)</f>
        <v>0</v>
      </c>
      <c r="M305" s="357">
        <f t="shared" si="175"/>
        <v>20992293</v>
      </c>
      <c r="N305" s="237">
        <f>SUM(Лист1!M170)</f>
        <v>14922306.210000001</v>
      </c>
      <c r="O305" s="237">
        <f>SUM(Лист1!N170)</f>
        <v>0</v>
      </c>
      <c r="P305" s="357">
        <f t="shared" si="176"/>
        <v>14922306.210000001</v>
      </c>
    </row>
    <row r="306" spans="1:16" x14ac:dyDescent="0.25">
      <c r="A306" s="54" t="s">
        <v>67</v>
      </c>
      <c r="B306" s="71" t="s">
        <v>56</v>
      </c>
      <c r="C306" s="77" t="s">
        <v>112</v>
      </c>
      <c r="D306" s="77" t="s">
        <v>95</v>
      </c>
      <c r="E306" s="64">
        <v>926</v>
      </c>
      <c r="F306" s="147">
        <v>80490</v>
      </c>
      <c r="G306" s="148" t="s">
        <v>8</v>
      </c>
      <c r="H306" s="99">
        <f t="shared" ref="H306:O307" si="194">SUM(H307)</f>
        <v>1541418</v>
      </c>
      <c r="I306" s="99">
        <f t="shared" si="194"/>
        <v>85000</v>
      </c>
      <c r="J306" s="216">
        <f t="shared" si="178"/>
        <v>1626418</v>
      </c>
      <c r="K306" s="99">
        <f t="shared" si="194"/>
        <v>3385778.94</v>
      </c>
      <c r="L306" s="99">
        <f t="shared" si="194"/>
        <v>0</v>
      </c>
      <c r="M306" s="323">
        <f t="shared" si="175"/>
        <v>3385778.94</v>
      </c>
      <c r="N306" s="99">
        <f t="shared" si="194"/>
        <v>1147989.19</v>
      </c>
      <c r="O306" s="99">
        <f t="shared" si="194"/>
        <v>0</v>
      </c>
      <c r="P306" s="323">
        <f t="shared" si="176"/>
        <v>1147989.19</v>
      </c>
    </row>
    <row r="307" spans="1:16" ht="23.25" x14ac:dyDescent="0.25">
      <c r="A307" s="51" t="s">
        <v>16</v>
      </c>
      <c r="B307" s="69" t="s">
        <v>56</v>
      </c>
      <c r="C307" s="78" t="s">
        <v>112</v>
      </c>
      <c r="D307" s="78" t="s">
        <v>95</v>
      </c>
      <c r="E307" s="49">
        <v>926</v>
      </c>
      <c r="F307" s="118">
        <v>80490</v>
      </c>
      <c r="G307" s="117" t="s">
        <v>17</v>
      </c>
      <c r="H307" s="237">
        <f t="shared" si="194"/>
        <v>1541418</v>
      </c>
      <c r="I307" s="237">
        <f t="shared" si="194"/>
        <v>85000</v>
      </c>
      <c r="J307" s="237">
        <f t="shared" si="178"/>
        <v>1626418</v>
      </c>
      <c r="K307" s="237">
        <f t="shared" si="194"/>
        <v>3385778.94</v>
      </c>
      <c r="L307" s="237">
        <f t="shared" si="194"/>
        <v>0</v>
      </c>
      <c r="M307" s="357">
        <f t="shared" si="175"/>
        <v>3385778.94</v>
      </c>
      <c r="N307" s="237">
        <f t="shared" si="194"/>
        <v>1147989.19</v>
      </c>
      <c r="O307" s="237">
        <f t="shared" si="194"/>
        <v>0</v>
      </c>
      <c r="P307" s="357">
        <f t="shared" si="176"/>
        <v>1147989.19</v>
      </c>
    </row>
    <row r="308" spans="1:16" x14ac:dyDescent="0.25">
      <c r="A308" s="122" t="s">
        <v>148</v>
      </c>
      <c r="B308" s="69" t="s">
        <v>56</v>
      </c>
      <c r="C308" s="78" t="s">
        <v>112</v>
      </c>
      <c r="D308" s="78" t="s">
        <v>95</v>
      </c>
      <c r="E308" s="49">
        <v>926</v>
      </c>
      <c r="F308" s="118">
        <v>80490</v>
      </c>
      <c r="G308" s="117" t="s">
        <v>147</v>
      </c>
      <c r="H308" s="237">
        <f>SUM(Лист1!G189)</f>
        <v>1541418</v>
      </c>
      <c r="I308" s="237">
        <f>SUM(Лист1!H189)</f>
        <v>85000</v>
      </c>
      <c r="J308" s="237">
        <f t="shared" si="178"/>
        <v>1626418</v>
      </c>
      <c r="K308" s="237">
        <f>SUM(Лист1!J189)</f>
        <v>3385778.94</v>
      </c>
      <c r="L308" s="237">
        <f>SUM(Лист1!K189)</f>
        <v>0</v>
      </c>
      <c r="M308" s="357">
        <f t="shared" si="175"/>
        <v>3385778.94</v>
      </c>
      <c r="N308" s="237">
        <f>SUM(Лист1!M189)</f>
        <v>1147989.19</v>
      </c>
      <c r="O308" s="237">
        <f>SUM(Лист1!N189)</f>
        <v>0</v>
      </c>
      <c r="P308" s="357">
        <f t="shared" si="176"/>
        <v>1147989.19</v>
      </c>
    </row>
    <row r="309" spans="1:16" ht="26.25" x14ac:dyDescent="0.25">
      <c r="A309" s="127" t="s">
        <v>188</v>
      </c>
      <c r="B309" s="71" t="s">
        <v>56</v>
      </c>
      <c r="C309" s="77" t="s">
        <v>112</v>
      </c>
      <c r="D309" s="77" t="s">
        <v>95</v>
      </c>
      <c r="E309" s="149" t="s">
        <v>64</v>
      </c>
      <c r="F309" s="147">
        <v>80720</v>
      </c>
      <c r="G309" s="148" t="s">
        <v>8</v>
      </c>
      <c r="H309" s="99">
        <f>SUM(H310+H312+H314)</f>
        <v>10788246</v>
      </c>
      <c r="I309" s="99">
        <f>SUM(I310+I312+I314)</f>
        <v>0</v>
      </c>
      <c r="J309" s="216">
        <f t="shared" si="178"/>
        <v>10788246</v>
      </c>
      <c r="K309" s="99">
        <f t="shared" ref="K309:N309" si="195">SUM(K310+K312+K314)</f>
        <v>10750796</v>
      </c>
      <c r="L309" s="99">
        <f t="shared" ref="L309" si="196">SUM(L310+L312+L314)</f>
        <v>0</v>
      </c>
      <c r="M309" s="323">
        <f t="shared" si="175"/>
        <v>10750796</v>
      </c>
      <c r="N309" s="99">
        <f t="shared" si="195"/>
        <v>10725143</v>
      </c>
      <c r="O309" s="99">
        <f t="shared" ref="O309" si="197">SUM(O310+O312+O314)</f>
        <v>0</v>
      </c>
      <c r="P309" s="323">
        <f t="shared" si="176"/>
        <v>10725143</v>
      </c>
    </row>
    <row r="310" spans="1:16" ht="33" x14ac:dyDescent="0.25">
      <c r="A310" s="60" t="s">
        <v>29</v>
      </c>
      <c r="B310" s="69" t="s">
        <v>56</v>
      </c>
      <c r="C310" s="78" t="s">
        <v>112</v>
      </c>
      <c r="D310" s="78" t="s">
        <v>95</v>
      </c>
      <c r="E310" s="123" t="s">
        <v>64</v>
      </c>
      <c r="F310" s="118">
        <v>80720</v>
      </c>
      <c r="G310" s="117" t="s">
        <v>30</v>
      </c>
      <c r="H310" s="237">
        <f>SUM(H311)</f>
        <v>10710143</v>
      </c>
      <c r="I310" s="237">
        <f>SUM(I311)</f>
        <v>0</v>
      </c>
      <c r="J310" s="237">
        <f t="shared" si="178"/>
        <v>10710143</v>
      </c>
      <c r="K310" s="237">
        <f t="shared" ref="K310:O310" si="198">SUM(K311)</f>
        <v>10710143</v>
      </c>
      <c r="L310" s="237">
        <f t="shared" si="198"/>
        <v>0</v>
      </c>
      <c r="M310" s="357">
        <f t="shared" si="175"/>
        <v>10710143</v>
      </c>
      <c r="N310" s="237">
        <f t="shared" si="198"/>
        <v>10710143</v>
      </c>
      <c r="O310" s="237">
        <f t="shared" si="198"/>
        <v>0</v>
      </c>
      <c r="P310" s="357">
        <f t="shared" si="176"/>
        <v>10710143</v>
      </c>
    </row>
    <row r="311" spans="1:16" x14ac:dyDescent="0.25">
      <c r="A311" s="51" t="s">
        <v>33</v>
      </c>
      <c r="B311" s="69" t="s">
        <v>56</v>
      </c>
      <c r="C311" s="78" t="s">
        <v>112</v>
      </c>
      <c r="D311" s="78" t="s">
        <v>95</v>
      </c>
      <c r="E311" s="123" t="s">
        <v>64</v>
      </c>
      <c r="F311" s="118">
        <v>80720</v>
      </c>
      <c r="G311" s="117" t="s">
        <v>34</v>
      </c>
      <c r="H311" s="237">
        <f>SUM(Лист1!G196)</f>
        <v>10710143</v>
      </c>
      <c r="I311" s="237">
        <f>SUM(Лист1!H196)</f>
        <v>0</v>
      </c>
      <c r="J311" s="237">
        <f t="shared" si="178"/>
        <v>10710143</v>
      </c>
      <c r="K311" s="237">
        <f>SUM(Лист1!J196)</f>
        <v>10710143</v>
      </c>
      <c r="L311" s="237">
        <f>SUM(Лист1!K196)</f>
        <v>0</v>
      </c>
      <c r="M311" s="357">
        <f t="shared" si="175"/>
        <v>10710143</v>
      </c>
      <c r="N311" s="237">
        <f>SUM(Лист1!M196)</f>
        <v>10710143</v>
      </c>
      <c r="O311" s="237">
        <f>SUM(Лист1!N196)</f>
        <v>0</v>
      </c>
      <c r="P311" s="357">
        <f t="shared" si="176"/>
        <v>10710143</v>
      </c>
    </row>
    <row r="312" spans="1:16" x14ac:dyDescent="0.25">
      <c r="A312" s="60" t="s">
        <v>12</v>
      </c>
      <c r="B312" s="69" t="s">
        <v>56</v>
      </c>
      <c r="C312" s="78" t="s">
        <v>112</v>
      </c>
      <c r="D312" s="78" t="s">
        <v>95</v>
      </c>
      <c r="E312" s="123" t="s">
        <v>64</v>
      </c>
      <c r="F312" s="118">
        <v>80720</v>
      </c>
      <c r="G312" s="117" t="s">
        <v>13</v>
      </c>
      <c r="H312" s="237">
        <f>SUM(H313)</f>
        <v>62603</v>
      </c>
      <c r="I312" s="237">
        <f>SUM(I313)</f>
        <v>0</v>
      </c>
      <c r="J312" s="237">
        <f t="shared" si="178"/>
        <v>62603</v>
      </c>
      <c r="K312" s="237">
        <f t="shared" ref="K312:O312" si="199">SUM(K313)</f>
        <v>40653</v>
      </c>
      <c r="L312" s="237">
        <f t="shared" si="199"/>
        <v>0</v>
      </c>
      <c r="M312" s="357">
        <f t="shared" si="175"/>
        <v>40653</v>
      </c>
      <c r="N312" s="237">
        <f t="shared" si="199"/>
        <v>15000</v>
      </c>
      <c r="O312" s="237">
        <f t="shared" si="199"/>
        <v>0</v>
      </c>
      <c r="P312" s="357">
        <f t="shared" si="176"/>
        <v>15000</v>
      </c>
    </row>
    <row r="313" spans="1:16" x14ac:dyDescent="0.25">
      <c r="A313" s="121" t="s">
        <v>157</v>
      </c>
      <c r="B313" s="69" t="s">
        <v>56</v>
      </c>
      <c r="C313" s="78" t="s">
        <v>112</v>
      </c>
      <c r="D313" s="78" t="s">
        <v>95</v>
      </c>
      <c r="E313" s="123" t="s">
        <v>64</v>
      </c>
      <c r="F313" s="118">
        <v>80720</v>
      </c>
      <c r="G313" s="117" t="s">
        <v>15</v>
      </c>
      <c r="H313" s="237">
        <f>SUM(Лист1!G198)</f>
        <v>62603</v>
      </c>
      <c r="I313" s="237">
        <f>SUM(Лист1!H198)</f>
        <v>0</v>
      </c>
      <c r="J313" s="237">
        <f t="shared" si="178"/>
        <v>62603</v>
      </c>
      <c r="K313" s="237">
        <f>SUM(Лист1!J198)</f>
        <v>40653</v>
      </c>
      <c r="L313" s="237">
        <f>SUM(Лист1!K198)</f>
        <v>0</v>
      </c>
      <c r="M313" s="357">
        <f t="shared" si="175"/>
        <v>40653</v>
      </c>
      <c r="N313" s="237">
        <f>SUM(Лист1!M198)</f>
        <v>15000</v>
      </c>
      <c r="O313" s="237">
        <f>SUM(Лист1!N198)</f>
        <v>0</v>
      </c>
      <c r="P313" s="357">
        <f t="shared" si="176"/>
        <v>15000</v>
      </c>
    </row>
    <row r="314" spans="1:16" x14ac:dyDescent="0.25">
      <c r="A314" s="60" t="s">
        <v>35</v>
      </c>
      <c r="B314" s="69" t="s">
        <v>56</v>
      </c>
      <c r="C314" s="78" t="s">
        <v>112</v>
      </c>
      <c r="D314" s="78" t="s">
        <v>95</v>
      </c>
      <c r="E314" s="123" t="s">
        <v>64</v>
      </c>
      <c r="F314" s="118">
        <v>80720</v>
      </c>
      <c r="G314" s="117" t="s">
        <v>36</v>
      </c>
      <c r="H314" s="237">
        <f>SUM(H315)</f>
        <v>15500</v>
      </c>
      <c r="I314" s="237">
        <f>SUM(I315)</f>
        <v>0</v>
      </c>
      <c r="J314" s="237">
        <f t="shared" si="178"/>
        <v>15500</v>
      </c>
      <c r="K314" s="237">
        <f t="shared" ref="K314:O314" si="200">SUM(K315)</f>
        <v>0</v>
      </c>
      <c r="L314" s="237">
        <f t="shared" si="200"/>
        <v>0</v>
      </c>
      <c r="M314" s="323">
        <f t="shared" si="175"/>
        <v>0</v>
      </c>
      <c r="N314" s="237">
        <f t="shared" si="200"/>
        <v>0</v>
      </c>
      <c r="O314" s="237">
        <f t="shared" si="200"/>
        <v>0</v>
      </c>
      <c r="P314" s="323">
        <f t="shared" si="176"/>
        <v>0</v>
      </c>
    </row>
    <row r="315" spans="1:16" x14ac:dyDescent="0.25">
      <c r="A315" s="121" t="s">
        <v>139</v>
      </c>
      <c r="B315" s="69" t="s">
        <v>56</v>
      </c>
      <c r="C315" s="78" t="s">
        <v>112</v>
      </c>
      <c r="D315" s="78" t="s">
        <v>95</v>
      </c>
      <c r="E315" s="123" t="s">
        <v>64</v>
      </c>
      <c r="F315" s="118">
        <v>80720</v>
      </c>
      <c r="G315" s="117" t="s">
        <v>138</v>
      </c>
      <c r="H315" s="237">
        <f>SUM(Лист1!G200)</f>
        <v>15500</v>
      </c>
      <c r="I315" s="237">
        <f>SUM(Лист1!H200)</f>
        <v>0</v>
      </c>
      <c r="J315" s="237">
        <f t="shared" si="178"/>
        <v>15500</v>
      </c>
      <c r="K315" s="237">
        <f>SUM(Лист1!J200)</f>
        <v>0</v>
      </c>
      <c r="L315" s="237">
        <f>SUM(Лист1!K200)</f>
        <v>0</v>
      </c>
      <c r="M315" s="323">
        <f t="shared" si="175"/>
        <v>0</v>
      </c>
      <c r="N315" s="237">
        <f>SUM(Лист1!M200)</f>
        <v>0</v>
      </c>
      <c r="O315" s="237">
        <f>SUM(Лист1!N200)</f>
        <v>0</v>
      </c>
      <c r="P315" s="323">
        <f t="shared" si="176"/>
        <v>0</v>
      </c>
    </row>
    <row r="316" spans="1:16" ht="77.25" x14ac:dyDescent="0.25">
      <c r="A316" s="127" t="s">
        <v>199</v>
      </c>
      <c r="B316" s="71" t="s">
        <v>56</v>
      </c>
      <c r="C316" s="77" t="s">
        <v>112</v>
      </c>
      <c r="D316" s="77" t="s">
        <v>95</v>
      </c>
      <c r="E316" s="64">
        <v>926</v>
      </c>
      <c r="F316" s="147">
        <v>84270</v>
      </c>
      <c r="G316" s="148" t="s">
        <v>8</v>
      </c>
      <c r="H316" s="99">
        <f>SUM(H317)</f>
        <v>6535991</v>
      </c>
      <c r="I316" s="99">
        <f>SUM(I317)</f>
        <v>0</v>
      </c>
      <c r="J316" s="216">
        <f t="shared" si="178"/>
        <v>6535991</v>
      </c>
      <c r="K316" s="99">
        <f t="shared" ref="K316:O316" si="201">SUM(K317)</f>
        <v>211000</v>
      </c>
      <c r="L316" s="99">
        <f t="shared" si="201"/>
        <v>0</v>
      </c>
      <c r="M316" s="323">
        <f t="shared" si="175"/>
        <v>211000</v>
      </c>
      <c r="N316" s="99">
        <f t="shared" si="201"/>
        <v>6535991</v>
      </c>
      <c r="O316" s="99">
        <f t="shared" si="201"/>
        <v>0</v>
      </c>
      <c r="P316" s="323">
        <f t="shared" si="176"/>
        <v>6535991</v>
      </c>
    </row>
    <row r="317" spans="1:16" ht="23.25" x14ac:dyDescent="0.25">
      <c r="A317" s="121" t="s">
        <v>16</v>
      </c>
      <c r="B317" s="69" t="s">
        <v>56</v>
      </c>
      <c r="C317" s="78" t="s">
        <v>112</v>
      </c>
      <c r="D317" s="78" t="s">
        <v>95</v>
      </c>
      <c r="E317" s="49">
        <v>926</v>
      </c>
      <c r="F317" s="118">
        <v>84270</v>
      </c>
      <c r="G317" s="117" t="s">
        <v>17</v>
      </c>
      <c r="H317" s="237">
        <f>SUM(H318:H318)</f>
        <v>6535991</v>
      </c>
      <c r="I317" s="237">
        <f>SUM(I318:I318)</f>
        <v>0</v>
      </c>
      <c r="J317" s="237">
        <f t="shared" si="178"/>
        <v>6535991</v>
      </c>
      <c r="K317" s="237">
        <f t="shared" ref="K317:O317" si="202">SUM(K318:K318)</f>
        <v>211000</v>
      </c>
      <c r="L317" s="237">
        <f t="shared" si="202"/>
        <v>0</v>
      </c>
      <c r="M317" s="357">
        <f t="shared" si="175"/>
        <v>211000</v>
      </c>
      <c r="N317" s="237">
        <f t="shared" si="202"/>
        <v>6535991</v>
      </c>
      <c r="O317" s="237">
        <f t="shared" si="202"/>
        <v>0</v>
      </c>
      <c r="P317" s="357">
        <f t="shared" si="176"/>
        <v>6535991</v>
      </c>
    </row>
    <row r="318" spans="1:16" x14ac:dyDescent="0.25">
      <c r="A318" s="122" t="s">
        <v>148</v>
      </c>
      <c r="B318" s="69" t="s">
        <v>56</v>
      </c>
      <c r="C318" s="78" t="s">
        <v>112</v>
      </c>
      <c r="D318" s="78" t="s">
        <v>95</v>
      </c>
      <c r="E318" s="49">
        <v>926</v>
      </c>
      <c r="F318" s="118">
        <v>84270</v>
      </c>
      <c r="G318" s="117" t="s">
        <v>147</v>
      </c>
      <c r="H318" s="237">
        <f>SUM(Лист1!G167)</f>
        <v>6535991</v>
      </c>
      <c r="I318" s="237">
        <f>SUM(Лист1!H167)</f>
        <v>0</v>
      </c>
      <c r="J318" s="237">
        <f t="shared" si="178"/>
        <v>6535991</v>
      </c>
      <c r="K318" s="237">
        <f>SUM(Лист1!J167)</f>
        <v>211000</v>
      </c>
      <c r="L318" s="237">
        <f>SUM(Лист1!K167)</f>
        <v>0</v>
      </c>
      <c r="M318" s="357">
        <f t="shared" si="175"/>
        <v>211000</v>
      </c>
      <c r="N318" s="237">
        <f>SUM(Лист1!M167)</f>
        <v>6535991</v>
      </c>
      <c r="O318" s="237">
        <f>SUM(Лист1!N167)</f>
        <v>0</v>
      </c>
      <c r="P318" s="357">
        <f t="shared" si="176"/>
        <v>6535991</v>
      </c>
    </row>
    <row r="319" spans="1:16" ht="64.5" x14ac:dyDescent="0.25">
      <c r="A319" s="127" t="s">
        <v>204</v>
      </c>
      <c r="B319" s="71" t="s">
        <v>56</v>
      </c>
      <c r="C319" s="77" t="s">
        <v>112</v>
      </c>
      <c r="D319" s="77" t="s">
        <v>95</v>
      </c>
      <c r="E319" s="64">
        <v>926</v>
      </c>
      <c r="F319" s="147">
        <v>84260</v>
      </c>
      <c r="G319" s="148" t="s">
        <v>8</v>
      </c>
      <c r="H319" s="99">
        <f>SUM(H320)</f>
        <v>4611973</v>
      </c>
      <c r="I319" s="99">
        <f>SUM(I320)</f>
        <v>0</v>
      </c>
      <c r="J319" s="216">
        <f t="shared" si="178"/>
        <v>4611973</v>
      </c>
      <c r="K319" s="99">
        <f t="shared" ref="K319:O319" si="203">SUM(K320)</f>
        <v>0</v>
      </c>
      <c r="L319" s="99">
        <f t="shared" si="203"/>
        <v>0</v>
      </c>
      <c r="M319" s="323">
        <f t="shared" si="175"/>
        <v>0</v>
      </c>
      <c r="N319" s="99">
        <f t="shared" si="203"/>
        <v>4611973</v>
      </c>
      <c r="O319" s="99">
        <f t="shared" si="203"/>
        <v>0</v>
      </c>
      <c r="P319" s="323">
        <f t="shared" si="176"/>
        <v>4611973</v>
      </c>
    </row>
    <row r="320" spans="1:16" ht="23.25" x14ac:dyDescent="0.25">
      <c r="A320" s="121" t="s">
        <v>16</v>
      </c>
      <c r="B320" s="69" t="s">
        <v>56</v>
      </c>
      <c r="C320" s="78" t="s">
        <v>112</v>
      </c>
      <c r="D320" s="78" t="s">
        <v>95</v>
      </c>
      <c r="E320" s="49">
        <v>926</v>
      </c>
      <c r="F320" s="118">
        <v>84260</v>
      </c>
      <c r="G320" s="117" t="s">
        <v>17</v>
      </c>
      <c r="H320" s="237">
        <f>SUM(H321:H321)</f>
        <v>4611973</v>
      </c>
      <c r="I320" s="237">
        <f>SUM(I321:I321)</f>
        <v>0</v>
      </c>
      <c r="J320" s="237">
        <f t="shared" si="178"/>
        <v>4611973</v>
      </c>
      <c r="K320" s="237">
        <f t="shared" ref="K320:O320" si="204">SUM(K321:K321)</f>
        <v>0</v>
      </c>
      <c r="L320" s="237">
        <f t="shared" si="204"/>
        <v>0</v>
      </c>
      <c r="M320" s="323">
        <f t="shared" si="175"/>
        <v>0</v>
      </c>
      <c r="N320" s="237">
        <f t="shared" si="204"/>
        <v>4611973</v>
      </c>
      <c r="O320" s="237">
        <f t="shared" si="204"/>
        <v>0</v>
      </c>
      <c r="P320" s="357">
        <f t="shared" si="176"/>
        <v>4611973</v>
      </c>
    </row>
    <row r="321" spans="1:16" x14ac:dyDescent="0.25">
      <c r="A321" s="122" t="s">
        <v>148</v>
      </c>
      <c r="B321" s="69" t="s">
        <v>56</v>
      </c>
      <c r="C321" s="78" t="s">
        <v>112</v>
      </c>
      <c r="D321" s="78" t="s">
        <v>95</v>
      </c>
      <c r="E321" s="49">
        <v>926</v>
      </c>
      <c r="F321" s="118">
        <v>84260</v>
      </c>
      <c r="G321" s="117" t="s">
        <v>147</v>
      </c>
      <c r="H321" s="237">
        <f>SUM(Лист1!G192+Лист1!G176)</f>
        <v>4611973</v>
      </c>
      <c r="I321" s="237">
        <f>SUM(Лист1!H192+Лист1!H176)</f>
        <v>0</v>
      </c>
      <c r="J321" s="237">
        <f t="shared" si="178"/>
        <v>4611973</v>
      </c>
      <c r="K321" s="237">
        <f>SUM(Лист1!J192+Лист1!J176)</f>
        <v>0</v>
      </c>
      <c r="L321" s="237">
        <f>SUM(Лист1!K192+Лист1!K176)</f>
        <v>0</v>
      </c>
      <c r="M321" s="323">
        <f t="shared" si="175"/>
        <v>0</v>
      </c>
      <c r="N321" s="237">
        <f>SUM(Лист1!M192+Лист1!M176)</f>
        <v>4611973</v>
      </c>
      <c r="O321" s="237">
        <f>SUM(Лист1!N192+Лист1!N176)</f>
        <v>0</v>
      </c>
      <c r="P321" s="357">
        <f t="shared" si="176"/>
        <v>4611973</v>
      </c>
    </row>
    <row r="322" spans="1:16" ht="60.75" x14ac:dyDescent="0.25">
      <c r="A322" s="295" t="s">
        <v>349</v>
      </c>
      <c r="B322" s="71" t="s">
        <v>56</v>
      </c>
      <c r="C322" s="77" t="s">
        <v>112</v>
      </c>
      <c r="D322" s="77" t="s">
        <v>95</v>
      </c>
      <c r="E322" s="64">
        <v>926</v>
      </c>
      <c r="F322" s="147">
        <v>14210</v>
      </c>
      <c r="G322" s="148" t="s">
        <v>8</v>
      </c>
      <c r="H322" s="99">
        <f>SUM(H323+H325)</f>
        <v>118800</v>
      </c>
      <c r="I322" s="99">
        <f>SUM(I323+I325)</f>
        <v>0</v>
      </c>
      <c r="J322" s="216">
        <f t="shared" si="178"/>
        <v>118800</v>
      </c>
      <c r="K322" s="99">
        <f t="shared" ref="K322:N322" si="205">SUM(K323+K325)</f>
        <v>118800</v>
      </c>
      <c r="L322" s="99">
        <f t="shared" ref="L322" si="206">SUM(L323+L325)</f>
        <v>0</v>
      </c>
      <c r="M322" s="323">
        <f t="shared" si="175"/>
        <v>118800</v>
      </c>
      <c r="N322" s="99">
        <f t="shared" si="205"/>
        <v>118800</v>
      </c>
      <c r="O322" s="99">
        <f t="shared" ref="O322" si="207">SUM(O323+O325)</f>
        <v>0</v>
      </c>
      <c r="P322" s="323">
        <f t="shared" si="176"/>
        <v>118800</v>
      </c>
    </row>
    <row r="323" spans="1:16" ht="23.25" x14ac:dyDescent="0.25">
      <c r="A323" s="51" t="s">
        <v>16</v>
      </c>
      <c r="B323" s="69" t="s">
        <v>56</v>
      </c>
      <c r="C323" s="78" t="s">
        <v>112</v>
      </c>
      <c r="D323" s="78" t="s">
        <v>95</v>
      </c>
      <c r="E323" s="49">
        <v>926</v>
      </c>
      <c r="F323" s="118">
        <v>14210</v>
      </c>
      <c r="G323" s="117" t="s">
        <v>17</v>
      </c>
      <c r="H323" s="237">
        <f t="shared" ref="H323:O323" si="208">SUM(H324)</f>
        <v>115200</v>
      </c>
      <c r="I323" s="237">
        <f t="shared" si="208"/>
        <v>0</v>
      </c>
      <c r="J323" s="237">
        <f t="shared" si="178"/>
        <v>115200</v>
      </c>
      <c r="K323" s="237">
        <f t="shared" si="208"/>
        <v>115200</v>
      </c>
      <c r="L323" s="237">
        <f t="shared" si="208"/>
        <v>0</v>
      </c>
      <c r="M323" s="357">
        <f t="shared" si="175"/>
        <v>115200</v>
      </c>
      <c r="N323" s="237">
        <f t="shared" si="208"/>
        <v>115200</v>
      </c>
      <c r="O323" s="237">
        <f t="shared" si="208"/>
        <v>0</v>
      </c>
      <c r="P323" s="357">
        <f t="shared" si="176"/>
        <v>115200</v>
      </c>
    </row>
    <row r="324" spans="1:16" x14ac:dyDescent="0.25">
      <c r="A324" s="122" t="s">
        <v>148</v>
      </c>
      <c r="B324" s="69" t="s">
        <v>56</v>
      </c>
      <c r="C324" s="78" t="s">
        <v>112</v>
      </c>
      <c r="D324" s="78" t="s">
        <v>95</v>
      </c>
      <c r="E324" s="49">
        <v>926</v>
      </c>
      <c r="F324" s="118">
        <v>14210</v>
      </c>
      <c r="G324" s="117" t="s">
        <v>147</v>
      </c>
      <c r="H324" s="237">
        <f>SUM(Лист1!G173)</f>
        <v>115200</v>
      </c>
      <c r="I324" s="237">
        <f>SUM(Лист1!H173)</f>
        <v>0</v>
      </c>
      <c r="J324" s="237">
        <f t="shared" si="178"/>
        <v>115200</v>
      </c>
      <c r="K324" s="237">
        <f>SUM(Лист1!J173)</f>
        <v>115200</v>
      </c>
      <c r="L324" s="237">
        <f>SUM(Лист1!K173)</f>
        <v>0</v>
      </c>
      <c r="M324" s="357">
        <f t="shared" si="175"/>
        <v>115200</v>
      </c>
      <c r="N324" s="237">
        <f>SUM(Лист1!M173)</f>
        <v>115200</v>
      </c>
      <c r="O324" s="237">
        <f>SUM(Лист1!N173)</f>
        <v>0</v>
      </c>
      <c r="P324" s="357">
        <f t="shared" si="176"/>
        <v>115200</v>
      </c>
    </row>
    <row r="325" spans="1:16" x14ac:dyDescent="0.25">
      <c r="A325" s="121" t="s">
        <v>47</v>
      </c>
      <c r="B325" s="69" t="s">
        <v>56</v>
      </c>
      <c r="C325" s="78" t="s">
        <v>112</v>
      </c>
      <c r="D325" s="78" t="s">
        <v>95</v>
      </c>
      <c r="E325" s="49">
        <v>926</v>
      </c>
      <c r="F325" s="118">
        <v>14210</v>
      </c>
      <c r="G325" s="117" t="s">
        <v>48</v>
      </c>
      <c r="H325" s="237">
        <f>SUM(H326)</f>
        <v>3600</v>
      </c>
      <c r="I325" s="237">
        <f>SUM(I326)</f>
        <v>0</v>
      </c>
      <c r="J325" s="237">
        <f t="shared" si="178"/>
        <v>3600</v>
      </c>
      <c r="K325" s="237">
        <f t="shared" ref="K325:O325" si="209">SUM(K326)</f>
        <v>3600</v>
      </c>
      <c r="L325" s="237">
        <f t="shared" si="209"/>
        <v>0</v>
      </c>
      <c r="M325" s="357">
        <f t="shared" si="175"/>
        <v>3600</v>
      </c>
      <c r="N325" s="237">
        <f t="shared" si="209"/>
        <v>3600</v>
      </c>
      <c r="O325" s="237">
        <f t="shared" si="209"/>
        <v>0</v>
      </c>
      <c r="P325" s="357">
        <f t="shared" si="176"/>
        <v>3600</v>
      </c>
    </row>
    <row r="326" spans="1:16" x14ac:dyDescent="0.25">
      <c r="A326" s="121" t="s">
        <v>142</v>
      </c>
      <c r="B326" s="69" t="s">
        <v>56</v>
      </c>
      <c r="C326" s="78" t="s">
        <v>112</v>
      </c>
      <c r="D326" s="78" t="s">
        <v>95</v>
      </c>
      <c r="E326" s="49">
        <v>926</v>
      </c>
      <c r="F326" s="118">
        <v>14210</v>
      </c>
      <c r="G326" s="117" t="s">
        <v>141</v>
      </c>
      <c r="H326" s="237">
        <f>SUM(Лист1!G203)</f>
        <v>3600</v>
      </c>
      <c r="I326" s="237">
        <f>SUM(Лист1!H203)</f>
        <v>0</v>
      </c>
      <c r="J326" s="237">
        <f t="shared" si="178"/>
        <v>3600</v>
      </c>
      <c r="K326" s="237">
        <f>SUM(Лист1!J203)</f>
        <v>3600</v>
      </c>
      <c r="L326" s="237">
        <f>SUM(Лист1!K203)</f>
        <v>0</v>
      </c>
      <c r="M326" s="357">
        <f t="shared" si="175"/>
        <v>3600</v>
      </c>
      <c r="N326" s="237">
        <f>SUM(Лист1!M203)</f>
        <v>3600</v>
      </c>
      <c r="O326" s="237">
        <f>SUM(Лист1!N203)</f>
        <v>0</v>
      </c>
      <c r="P326" s="357">
        <f t="shared" si="176"/>
        <v>3600</v>
      </c>
    </row>
    <row r="327" spans="1:16" ht="51.75" x14ac:dyDescent="0.25">
      <c r="A327" s="256" t="s">
        <v>279</v>
      </c>
      <c r="B327" s="71" t="s">
        <v>56</v>
      </c>
      <c r="C327" s="77" t="s">
        <v>112</v>
      </c>
      <c r="D327" s="77" t="s">
        <v>95</v>
      </c>
      <c r="E327" s="64">
        <v>926</v>
      </c>
      <c r="F327" s="147" t="s">
        <v>280</v>
      </c>
      <c r="G327" s="148" t="s">
        <v>8</v>
      </c>
      <c r="H327" s="99">
        <f>SUM(H328)</f>
        <v>0</v>
      </c>
      <c r="I327" s="99">
        <f>SUM(I328)</f>
        <v>0</v>
      </c>
      <c r="J327" s="237">
        <f t="shared" si="178"/>
        <v>0</v>
      </c>
      <c r="K327" s="99">
        <f t="shared" ref="K327:O327" si="210">SUM(K328)</f>
        <v>0</v>
      </c>
      <c r="L327" s="99">
        <f t="shared" si="210"/>
        <v>0</v>
      </c>
      <c r="M327" s="323">
        <f t="shared" si="175"/>
        <v>0</v>
      </c>
      <c r="N327" s="99">
        <f t="shared" si="210"/>
        <v>1063829.79</v>
      </c>
      <c r="O327" s="99">
        <f t="shared" si="210"/>
        <v>0</v>
      </c>
      <c r="P327" s="323">
        <f t="shared" si="176"/>
        <v>1063829.79</v>
      </c>
    </row>
    <row r="328" spans="1:16" ht="23.25" x14ac:dyDescent="0.25">
      <c r="A328" s="156" t="s">
        <v>16</v>
      </c>
      <c r="B328" s="69" t="s">
        <v>56</v>
      </c>
      <c r="C328" s="78" t="s">
        <v>112</v>
      </c>
      <c r="D328" s="78" t="s">
        <v>95</v>
      </c>
      <c r="E328" s="49">
        <v>926</v>
      </c>
      <c r="F328" s="118" t="s">
        <v>280</v>
      </c>
      <c r="G328" s="117" t="s">
        <v>17</v>
      </c>
      <c r="H328" s="237">
        <f t="shared" ref="H328:O328" si="211">SUM(H329)</f>
        <v>0</v>
      </c>
      <c r="I328" s="237">
        <f t="shared" si="211"/>
        <v>0</v>
      </c>
      <c r="J328" s="237">
        <f t="shared" si="178"/>
        <v>0</v>
      </c>
      <c r="K328" s="237">
        <f t="shared" si="211"/>
        <v>0</v>
      </c>
      <c r="L328" s="237">
        <f t="shared" si="211"/>
        <v>0</v>
      </c>
      <c r="M328" s="323">
        <f t="shared" si="175"/>
        <v>0</v>
      </c>
      <c r="N328" s="237">
        <f t="shared" si="211"/>
        <v>1063829.79</v>
      </c>
      <c r="O328" s="237">
        <f t="shared" si="211"/>
        <v>0</v>
      </c>
      <c r="P328" s="357">
        <f t="shared" si="176"/>
        <v>1063829.79</v>
      </c>
    </row>
    <row r="329" spans="1:16" x14ac:dyDescent="0.25">
      <c r="A329" s="267" t="s">
        <v>148</v>
      </c>
      <c r="B329" s="69" t="s">
        <v>56</v>
      </c>
      <c r="C329" s="78" t="s">
        <v>112</v>
      </c>
      <c r="D329" s="78" t="s">
        <v>95</v>
      </c>
      <c r="E329" s="49">
        <v>926</v>
      </c>
      <c r="F329" s="118" t="s">
        <v>280</v>
      </c>
      <c r="G329" s="117" t="s">
        <v>147</v>
      </c>
      <c r="H329" s="237">
        <f>SUM(Лист1!G178)</f>
        <v>0</v>
      </c>
      <c r="I329" s="237">
        <f>SUM(Лист1!H178)</f>
        <v>0</v>
      </c>
      <c r="J329" s="237">
        <f t="shared" si="178"/>
        <v>0</v>
      </c>
      <c r="K329" s="237">
        <f>SUM(Лист1!J178)</f>
        <v>0</v>
      </c>
      <c r="L329" s="237">
        <f>SUM(Лист1!K178)</f>
        <v>0</v>
      </c>
      <c r="M329" s="323">
        <f t="shared" si="175"/>
        <v>0</v>
      </c>
      <c r="N329" s="237">
        <f>SUM(Лист1!M178)</f>
        <v>1063829.79</v>
      </c>
      <c r="O329" s="237">
        <f>SUM(Лист1!N178)</f>
        <v>0</v>
      </c>
      <c r="P329" s="357">
        <f t="shared" si="176"/>
        <v>1063829.79</v>
      </c>
    </row>
    <row r="330" spans="1:16" ht="51.75" x14ac:dyDescent="0.25">
      <c r="A330" s="256" t="s">
        <v>359</v>
      </c>
      <c r="B330" s="71" t="s">
        <v>56</v>
      </c>
      <c r="C330" s="77" t="s">
        <v>112</v>
      </c>
      <c r="D330" s="77" t="s">
        <v>95</v>
      </c>
      <c r="E330" s="64">
        <v>926</v>
      </c>
      <c r="F330" s="147" t="s">
        <v>360</v>
      </c>
      <c r="G330" s="148" t="s">
        <v>8</v>
      </c>
      <c r="H330" s="99">
        <f t="shared" ref="H330:I330" si="212">SUM(H331)</f>
        <v>0</v>
      </c>
      <c r="I330" s="99">
        <f t="shared" si="212"/>
        <v>0</v>
      </c>
      <c r="J330" s="237">
        <f t="shared" si="178"/>
        <v>0</v>
      </c>
      <c r="K330" s="99">
        <f t="shared" ref="K330:O330" si="213">SUM(K331)</f>
        <v>0</v>
      </c>
      <c r="L330" s="99">
        <f t="shared" si="213"/>
        <v>0</v>
      </c>
      <c r="M330" s="323">
        <f t="shared" si="175"/>
        <v>0</v>
      </c>
      <c r="N330" s="99">
        <f t="shared" si="213"/>
        <v>0</v>
      </c>
      <c r="O330" s="99">
        <f t="shared" si="213"/>
        <v>0</v>
      </c>
      <c r="P330" s="323">
        <f t="shared" si="176"/>
        <v>0</v>
      </c>
    </row>
    <row r="331" spans="1:16" ht="23.25" x14ac:dyDescent="0.25">
      <c r="A331" s="156" t="s">
        <v>16</v>
      </c>
      <c r="B331" s="69" t="s">
        <v>56</v>
      </c>
      <c r="C331" s="78" t="s">
        <v>112</v>
      </c>
      <c r="D331" s="78" t="s">
        <v>95</v>
      </c>
      <c r="E331" s="49">
        <v>926</v>
      </c>
      <c r="F331" s="118" t="s">
        <v>360</v>
      </c>
      <c r="G331" s="117" t="s">
        <v>17</v>
      </c>
      <c r="H331" s="237">
        <f t="shared" ref="H331:O331" si="214">SUM(H332)</f>
        <v>0</v>
      </c>
      <c r="I331" s="237">
        <f t="shared" si="214"/>
        <v>0</v>
      </c>
      <c r="J331" s="237">
        <f t="shared" si="178"/>
        <v>0</v>
      </c>
      <c r="K331" s="237">
        <f t="shared" si="214"/>
        <v>0</v>
      </c>
      <c r="L331" s="237">
        <f t="shared" si="214"/>
        <v>0</v>
      </c>
      <c r="M331" s="323">
        <f t="shared" si="175"/>
        <v>0</v>
      </c>
      <c r="N331" s="237">
        <f t="shared" si="214"/>
        <v>0</v>
      </c>
      <c r="O331" s="237">
        <f t="shared" si="214"/>
        <v>0</v>
      </c>
      <c r="P331" s="323">
        <f t="shared" si="176"/>
        <v>0</v>
      </c>
    </row>
    <row r="332" spans="1:16" x14ac:dyDescent="0.25">
      <c r="A332" s="267" t="s">
        <v>148</v>
      </c>
      <c r="B332" s="69" t="s">
        <v>56</v>
      </c>
      <c r="C332" s="78" t="s">
        <v>112</v>
      </c>
      <c r="D332" s="78" t="s">
        <v>95</v>
      </c>
      <c r="E332" s="49">
        <v>926</v>
      </c>
      <c r="F332" s="118" t="s">
        <v>360</v>
      </c>
      <c r="G332" s="117" t="s">
        <v>147</v>
      </c>
      <c r="H332" s="237">
        <f>SUM(Лист1!G184)</f>
        <v>0</v>
      </c>
      <c r="I332" s="237">
        <f>SUM(Лист1!H184)</f>
        <v>0</v>
      </c>
      <c r="J332" s="237">
        <f t="shared" si="178"/>
        <v>0</v>
      </c>
      <c r="K332" s="237">
        <f>SUM(Лист1!J184)</f>
        <v>0</v>
      </c>
      <c r="L332" s="237">
        <f>SUM(Лист1!K184)</f>
        <v>0</v>
      </c>
      <c r="M332" s="323">
        <f t="shared" si="175"/>
        <v>0</v>
      </c>
      <c r="N332" s="237">
        <f>SUM(Лист1!M184)</f>
        <v>0</v>
      </c>
      <c r="O332" s="237">
        <f>SUM(Лист1!N184)</f>
        <v>0</v>
      </c>
      <c r="P332" s="323">
        <f t="shared" si="176"/>
        <v>0</v>
      </c>
    </row>
    <row r="333" spans="1:16" ht="45" x14ac:dyDescent="0.25">
      <c r="A333" s="284" t="s">
        <v>475</v>
      </c>
      <c r="B333" s="71" t="s">
        <v>56</v>
      </c>
      <c r="C333" s="71" t="s">
        <v>112</v>
      </c>
      <c r="D333" s="71" t="s">
        <v>473</v>
      </c>
      <c r="E333" s="53"/>
      <c r="F333" s="270"/>
      <c r="G333" s="117"/>
      <c r="H333" s="237">
        <f>SUM(H334)</f>
        <v>0</v>
      </c>
      <c r="I333" s="216">
        <f>SUM(I334)</f>
        <v>54897</v>
      </c>
      <c r="J333" s="216">
        <f t="shared" ref="J333:J336" si="215">SUM(H333+I333)</f>
        <v>54897</v>
      </c>
      <c r="K333" s="237"/>
      <c r="L333" s="237"/>
      <c r="M333" s="323"/>
      <c r="N333" s="237"/>
      <c r="O333" s="237"/>
      <c r="P333" s="323"/>
    </row>
    <row r="334" spans="1:16" x14ac:dyDescent="0.25">
      <c r="A334" s="256" t="s">
        <v>472</v>
      </c>
      <c r="B334" s="71" t="s">
        <v>56</v>
      </c>
      <c r="C334" s="77" t="s">
        <v>112</v>
      </c>
      <c r="D334" s="71" t="s">
        <v>473</v>
      </c>
      <c r="E334" s="64">
        <v>926</v>
      </c>
      <c r="F334" s="282" t="s">
        <v>474</v>
      </c>
      <c r="G334" s="148" t="s">
        <v>8</v>
      </c>
      <c r="H334" s="99">
        <f t="shared" ref="H334:I334" si="216">SUM(H335)</f>
        <v>0</v>
      </c>
      <c r="I334" s="99">
        <f t="shared" si="216"/>
        <v>54897</v>
      </c>
      <c r="J334" s="216">
        <f t="shared" si="215"/>
        <v>54897</v>
      </c>
      <c r="K334" s="237"/>
      <c r="L334" s="237"/>
      <c r="M334" s="323"/>
      <c r="N334" s="237"/>
      <c r="O334" s="237"/>
      <c r="P334" s="323"/>
    </row>
    <row r="335" spans="1:16" ht="23.25" x14ac:dyDescent="0.25">
      <c r="A335" s="156" t="s">
        <v>16</v>
      </c>
      <c r="B335" s="69" t="s">
        <v>56</v>
      </c>
      <c r="C335" s="78" t="s">
        <v>112</v>
      </c>
      <c r="D335" s="86" t="s">
        <v>473</v>
      </c>
      <c r="E335" s="49">
        <v>926</v>
      </c>
      <c r="F335" s="270" t="s">
        <v>474</v>
      </c>
      <c r="G335" s="117" t="s">
        <v>17</v>
      </c>
      <c r="H335" s="237">
        <f t="shared" ref="H335:I335" si="217">SUM(H336)</f>
        <v>0</v>
      </c>
      <c r="I335" s="237">
        <f t="shared" si="217"/>
        <v>54897</v>
      </c>
      <c r="J335" s="237">
        <f t="shared" si="215"/>
        <v>54897</v>
      </c>
      <c r="K335" s="237"/>
      <c r="L335" s="237"/>
      <c r="M335" s="323"/>
      <c r="N335" s="237"/>
      <c r="O335" s="237"/>
      <c r="P335" s="323"/>
    </row>
    <row r="336" spans="1:16" x14ac:dyDescent="0.25">
      <c r="A336" s="267" t="s">
        <v>148</v>
      </c>
      <c r="B336" s="69" t="s">
        <v>56</v>
      </c>
      <c r="C336" s="78" t="s">
        <v>112</v>
      </c>
      <c r="D336" s="86" t="s">
        <v>473</v>
      </c>
      <c r="E336" s="49">
        <v>926</v>
      </c>
      <c r="F336" s="270" t="s">
        <v>474</v>
      </c>
      <c r="G336" s="117" t="s">
        <v>147</v>
      </c>
      <c r="H336" s="237">
        <f>SUM(Лист1!G182)</f>
        <v>0</v>
      </c>
      <c r="I336" s="237">
        <f>SUM(Лист1!H182)</f>
        <v>54897</v>
      </c>
      <c r="J336" s="237">
        <f t="shared" si="215"/>
        <v>54897</v>
      </c>
      <c r="K336" s="237"/>
      <c r="L336" s="237"/>
      <c r="M336" s="323"/>
      <c r="N336" s="237"/>
      <c r="O336" s="237"/>
      <c r="P336" s="323"/>
    </row>
    <row r="337" spans="1:16" ht="18" x14ac:dyDescent="0.25">
      <c r="A337" s="162" t="s">
        <v>265</v>
      </c>
      <c r="B337" s="72" t="s">
        <v>56</v>
      </c>
      <c r="C337" s="76" t="s">
        <v>145</v>
      </c>
      <c r="D337" s="77"/>
      <c r="E337" s="149"/>
      <c r="F337" s="147"/>
      <c r="G337" s="148"/>
      <c r="H337" s="99">
        <f>SUM(H338)</f>
        <v>2254699</v>
      </c>
      <c r="I337" s="99">
        <f>SUM(I338)</f>
        <v>55000</v>
      </c>
      <c r="J337" s="216">
        <f t="shared" si="178"/>
        <v>2309699</v>
      </c>
      <c r="K337" s="99">
        <f t="shared" ref="K337:O337" si="218">SUM(K338)</f>
        <v>2211984</v>
      </c>
      <c r="L337" s="99">
        <f t="shared" si="218"/>
        <v>0</v>
      </c>
      <c r="M337" s="323">
        <f t="shared" si="175"/>
        <v>2211984</v>
      </c>
      <c r="N337" s="99">
        <f t="shared" si="218"/>
        <v>2123967</v>
      </c>
      <c r="O337" s="99">
        <f t="shared" si="218"/>
        <v>0</v>
      </c>
      <c r="P337" s="323">
        <f t="shared" si="176"/>
        <v>2123967</v>
      </c>
    </row>
    <row r="338" spans="1:16" ht="26.25" x14ac:dyDescent="0.25">
      <c r="A338" s="61" t="s">
        <v>129</v>
      </c>
      <c r="B338" s="72" t="s">
        <v>56</v>
      </c>
      <c r="C338" s="76" t="s">
        <v>145</v>
      </c>
      <c r="D338" s="76" t="s">
        <v>38</v>
      </c>
      <c r="E338" s="49"/>
      <c r="F338" s="118"/>
      <c r="G338" s="117"/>
      <c r="H338" s="99">
        <f t="shared" ref="H338:O339" si="219">SUM(H339)</f>
        <v>2254699</v>
      </c>
      <c r="I338" s="99">
        <f t="shared" si="219"/>
        <v>55000</v>
      </c>
      <c r="J338" s="216">
        <f t="shared" si="178"/>
        <v>2309699</v>
      </c>
      <c r="K338" s="99">
        <f t="shared" si="219"/>
        <v>2211984</v>
      </c>
      <c r="L338" s="99">
        <f t="shared" si="219"/>
        <v>0</v>
      </c>
      <c r="M338" s="323">
        <f t="shared" si="175"/>
        <v>2211984</v>
      </c>
      <c r="N338" s="99">
        <f t="shared" si="219"/>
        <v>2123967</v>
      </c>
      <c r="O338" s="99">
        <f t="shared" si="219"/>
        <v>0</v>
      </c>
      <c r="P338" s="323">
        <f t="shared" si="176"/>
        <v>2123967</v>
      </c>
    </row>
    <row r="339" spans="1:16" ht="26.25" x14ac:dyDescent="0.25">
      <c r="A339" s="61" t="s">
        <v>137</v>
      </c>
      <c r="B339" s="72" t="s">
        <v>56</v>
      </c>
      <c r="C339" s="76" t="s">
        <v>145</v>
      </c>
      <c r="D339" s="76" t="s">
        <v>95</v>
      </c>
      <c r="E339" s="49"/>
      <c r="F339" s="118"/>
      <c r="G339" s="117"/>
      <c r="H339" s="99">
        <f>SUM(H340)</f>
        <v>2254699</v>
      </c>
      <c r="I339" s="99">
        <f>SUM(I340)</f>
        <v>55000</v>
      </c>
      <c r="J339" s="216">
        <f t="shared" si="178"/>
        <v>2309699</v>
      </c>
      <c r="K339" s="99">
        <f t="shared" si="219"/>
        <v>2211984</v>
      </c>
      <c r="L339" s="99">
        <f t="shared" si="219"/>
        <v>0</v>
      </c>
      <c r="M339" s="323">
        <f t="shared" si="175"/>
        <v>2211984</v>
      </c>
      <c r="N339" s="99">
        <f t="shared" si="219"/>
        <v>2123967</v>
      </c>
      <c r="O339" s="99">
        <f t="shared" si="219"/>
        <v>0</v>
      </c>
      <c r="P339" s="323">
        <f t="shared" si="176"/>
        <v>2123967</v>
      </c>
    </row>
    <row r="340" spans="1:16" ht="24.75" x14ac:dyDescent="0.25">
      <c r="A340" s="92" t="s">
        <v>28</v>
      </c>
      <c r="B340" s="71" t="s">
        <v>56</v>
      </c>
      <c r="C340" s="77" t="s">
        <v>145</v>
      </c>
      <c r="D340" s="77" t="s">
        <v>95</v>
      </c>
      <c r="E340" s="149" t="s">
        <v>64</v>
      </c>
      <c r="F340" s="149" t="s">
        <v>183</v>
      </c>
      <c r="G340" s="149" t="s">
        <v>8</v>
      </c>
      <c r="H340" s="99">
        <f>SUM(H341+H343)</f>
        <v>2254699</v>
      </c>
      <c r="I340" s="99">
        <f>SUM(I341+I343)</f>
        <v>55000</v>
      </c>
      <c r="J340" s="216">
        <f t="shared" si="178"/>
        <v>2309699</v>
      </c>
      <c r="K340" s="99">
        <f t="shared" ref="K340:N340" si="220">SUM(K341+K343)</f>
        <v>2211984</v>
      </c>
      <c r="L340" s="99">
        <f t="shared" ref="L340" si="221">SUM(L341+L343)</f>
        <v>0</v>
      </c>
      <c r="M340" s="323">
        <f t="shared" si="175"/>
        <v>2211984</v>
      </c>
      <c r="N340" s="99">
        <f t="shared" si="220"/>
        <v>2123967</v>
      </c>
      <c r="O340" s="99">
        <f t="shared" ref="O340" si="222">SUM(O341+O343)</f>
        <v>0</v>
      </c>
      <c r="P340" s="323">
        <f t="shared" si="176"/>
        <v>2123967</v>
      </c>
    </row>
    <row r="341" spans="1:16" ht="34.5" x14ac:dyDescent="0.25">
      <c r="A341" s="51" t="s">
        <v>29</v>
      </c>
      <c r="B341" s="69" t="s">
        <v>56</v>
      </c>
      <c r="C341" s="78" t="s">
        <v>145</v>
      </c>
      <c r="D341" s="78" t="s">
        <v>95</v>
      </c>
      <c r="E341" s="123" t="s">
        <v>64</v>
      </c>
      <c r="F341" s="123" t="s">
        <v>183</v>
      </c>
      <c r="G341" s="123" t="s">
        <v>30</v>
      </c>
      <c r="H341" s="237">
        <f>SUM(H342)</f>
        <v>2037345</v>
      </c>
      <c r="I341" s="237">
        <f>SUM(I342)</f>
        <v>0</v>
      </c>
      <c r="J341" s="237">
        <f t="shared" si="178"/>
        <v>2037345</v>
      </c>
      <c r="K341" s="237">
        <f t="shared" ref="K341:O341" si="223">SUM(K342)</f>
        <v>2037345</v>
      </c>
      <c r="L341" s="237">
        <f t="shared" si="223"/>
        <v>0</v>
      </c>
      <c r="M341" s="357">
        <f t="shared" si="175"/>
        <v>2037345</v>
      </c>
      <c r="N341" s="237">
        <f t="shared" si="223"/>
        <v>2037345</v>
      </c>
      <c r="O341" s="237">
        <f t="shared" si="223"/>
        <v>0</v>
      </c>
      <c r="P341" s="357">
        <f t="shared" si="176"/>
        <v>2037345</v>
      </c>
    </row>
    <row r="342" spans="1:16" x14ac:dyDescent="0.25">
      <c r="A342" s="51" t="s">
        <v>31</v>
      </c>
      <c r="B342" s="69" t="s">
        <v>56</v>
      </c>
      <c r="C342" s="78" t="s">
        <v>145</v>
      </c>
      <c r="D342" s="78" t="s">
        <v>95</v>
      </c>
      <c r="E342" s="123" t="s">
        <v>64</v>
      </c>
      <c r="F342" s="123" t="s">
        <v>183</v>
      </c>
      <c r="G342" s="123" t="s">
        <v>32</v>
      </c>
      <c r="H342" s="237">
        <f>SUM(Лист1!G206)</f>
        <v>2037345</v>
      </c>
      <c r="I342" s="237">
        <f>SUM(Лист1!H206)</f>
        <v>0</v>
      </c>
      <c r="J342" s="237">
        <f t="shared" si="178"/>
        <v>2037345</v>
      </c>
      <c r="K342" s="237">
        <f>SUM(Лист1!J206)</f>
        <v>2037345</v>
      </c>
      <c r="L342" s="237">
        <f>SUM(Лист1!K206)</f>
        <v>0</v>
      </c>
      <c r="M342" s="357">
        <f t="shared" si="175"/>
        <v>2037345</v>
      </c>
      <c r="N342" s="237">
        <f>SUM(Лист1!M206)</f>
        <v>2037345</v>
      </c>
      <c r="O342" s="237">
        <f>SUM(Лист1!N206)</f>
        <v>0</v>
      </c>
      <c r="P342" s="357">
        <f t="shared" si="176"/>
        <v>2037345</v>
      </c>
    </row>
    <row r="343" spans="1:16" x14ac:dyDescent="0.25">
      <c r="A343" s="51" t="s">
        <v>12</v>
      </c>
      <c r="B343" s="69" t="s">
        <v>56</v>
      </c>
      <c r="C343" s="78" t="s">
        <v>145</v>
      </c>
      <c r="D343" s="78" t="s">
        <v>95</v>
      </c>
      <c r="E343" s="123" t="s">
        <v>64</v>
      </c>
      <c r="F343" s="123" t="s">
        <v>183</v>
      </c>
      <c r="G343" s="123" t="s">
        <v>13</v>
      </c>
      <c r="H343" s="237">
        <f>SUM(H344)</f>
        <v>217354</v>
      </c>
      <c r="I343" s="237">
        <f>SUM(I344)</f>
        <v>55000</v>
      </c>
      <c r="J343" s="237">
        <f t="shared" si="178"/>
        <v>272354</v>
      </c>
      <c r="K343" s="237">
        <f t="shared" ref="K343:O343" si="224">SUM(K344)</f>
        <v>174639</v>
      </c>
      <c r="L343" s="237">
        <f t="shared" si="224"/>
        <v>0</v>
      </c>
      <c r="M343" s="357">
        <f t="shared" si="175"/>
        <v>174639</v>
      </c>
      <c r="N343" s="237">
        <f t="shared" si="224"/>
        <v>86622</v>
      </c>
      <c r="O343" s="237">
        <f t="shared" si="224"/>
        <v>0</v>
      </c>
      <c r="P343" s="357">
        <f t="shared" si="176"/>
        <v>86622</v>
      </c>
    </row>
    <row r="344" spans="1:16" x14ac:dyDescent="0.25">
      <c r="A344" s="121" t="s">
        <v>157</v>
      </c>
      <c r="B344" s="69" t="s">
        <v>56</v>
      </c>
      <c r="C344" s="78" t="s">
        <v>145</v>
      </c>
      <c r="D344" s="78" t="s">
        <v>95</v>
      </c>
      <c r="E344" s="123" t="s">
        <v>64</v>
      </c>
      <c r="F344" s="123" t="s">
        <v>183</v>
      </c>
      <c r="G344" s="123" t="s">
        <v>15</v>
      </c>
      <c r="H344" s="237">
        <f>SUM(Лист1!G208)</f>
        <v>217354</v>
      </c>
      <c r="I344" s="237">
        <f>SUM(Лист1!H208)</f>
        <v>55000</v>
      </c>
      <c r="J344" s="237">
        <f t="shared" si="178"/>
        <v>272354</v>
      </c>
      <c r="K344" s="237">
        <f>SUM(Лист1!J208)</f>
        <v>174639</v>
      </c>
      <c r="L344" s="237">
        <f>SUM(Лист1!K208)</f>
        <v>0</v>
      </c>
      <c r="M344" s="357">
        <f t="shared" si="175"/>
        <v>174639</v>
      </c>
      <c r="N344" s="237">
        <f>SUM(Лист1!M208)</f>
        <v>86622</v>
      </c>
      <c r="O344" s="237">
        <f>SUM(Лист1!N208)</f>
        <v>0</v>
      </c>
      <c r="P344" s="357">
        <f t="shared" si="176"/>
        <v>86622</v>
      </c>
    </row>
    <row r="345" spans="1:16" ht="18" x14ac:dyDescent="0.25">
      <c r="A345" s="162" t="s">
        <v>430</v>
      </c>
      <c r="B345" s="72" t="s">
        <v>56</v>
      </c>
      <c r="C345" s="76" t="s">
        <v>423</v>
      </c>
      <c r="D345" s="77"/>
      <c r="E345" s="149"/>
      <c r="F345" s="147"/>
      <c r="G345" s="148"/>
      <c r="H345" s="99">
        <f>SUM(H346)</f>
        <v>14852876.609999999</v>
      </c>
      <c r="I345" s="99">
        <f>SUM(I346)</f>
        <v>5769148.9400000004</v>
      </c>
      <c r="J345" s="216">
        <f t="shared" si="178"/>
        <v>20622025.550000001</v>
      </c>
      <c r="K345" s="99">
        <f t="shared" ref="K345:O345" si="225">SUM(K346)</f>
        <v>12163470.17</v>
      </c>
      <c r="L345" s="99">
        <f t="shared" si="225"/>
        <v>0</v>
      </c>
      <c r="M345" s="323">
        <f t="shared" si="175"/>
        <v>12163470.17</v>
      </c>
      <c r="N345" s="99">
        <f t="shared" si="225"/>
        <v>11737270.17</v>
      </c>
      <c r="O345" s="99">
        <f t="shared" si="225"/>
        <v>0</v>
      </c>
      <c r="P345" s="323">
        <f t="shared" si="176"/>
        <v>11737270.17</v>
      </c>
    </row>
    <row r="346" spans="1:16" ht="26.25" x14ac:dyDescent="0.25">
      <c r="A346" s="61" t="s">
        <v>431</v>
      </c>
      <c r="B346" s="72" t="s">
        <v>56</v>
      </c>
      <c r="C346" s="76" t="s">
        <v>423</v>
      </c>
      <c r="D346" s="76" t="s">
        <v>38</v>
      </c>
      <c r="E346" s="49"/>
      <c r="F346" s="118"/>
      <c r="G346" s="117"/>
      <c r="H346" s="99">
        <f t="shared" ref="H346:O346" si="226">SUM(H347)</f>
        <v>14852876.609999999</v>
      </c>
      <c r="I346" s="99">
        <f t="shared" si="226"/>
        <v>5769148.9400000004</v>
      </c>
      <c r="J346" s="216">
        <f t="shared" si="178"/>
        <v>20622025.550000001</v>
      </c>
      <c r="K346" s="99">
        <f t="shared" si="226"/>
        <v>12163470.17</v>
      </c>
      <c r="L346" s="99">
        <f t="shared" si="226"/>
        <v>0</v>
      </c>
      <c r="M346" s="323">
        <f t="shared" si="175"/>
        <v>12163470.17</v>
      </c>
      <c r="N346" s="99">
        <f t="shared" si="226"/>
        <v>11737270.17</v>
      </c>
      <c r="O346" s="99">
        <f t="shared" si="226"/>
        <v>0</v>
      </c>
      <c r="P346" s="323">
        <f t="shared" si="176"/>
        <v>11737270.17</v>
      </c>
    </row>
    <row r="347" spans="1:16" ht="26.25" x14ac:dyDescent="0.25">
      <c r="A347" s="61" t="s">
        <v>432</v>
      </c>
      <c r="B347" s="72" t="s">
        <v>56</v>
      </c>
      <c r="C347" s="76" t="s">
        <v>423</v>
      </c>
      <c r="D347" s="76" t="s">
        <v>95</v>
      </c>
      <c r="E347" s="49"/>
      <c r="F347" s="118"/>
      <c r="G347" s="117"/>
      <c r="H347" s="99">
        <f>SUM(H348+H354+H361+H357)</f>
        <v>14852876.609999999</v>
      </c>
      <c r="I347" s="99">
        <f>SUM(I348+I354+I361+I357)</f>
        <v>5769148.9400000004</v>
      </c>
      <c r="J347" s="216">
        <f t="shared" si="178"/>
        <v>20622025.550000001</v>
      </c>
      <c r="K347" s="99">
        <f t="shared" ref="K347:N347" si="227">SUM(K348+K354+K361)</f>
        <v>12163470.17</v>
      </c>
      <c r="L347" s="99">
        <f t="shared" ref="L347" si="228">SUM(L348+L354+L361)</f>
        <v>0</v>
      </c>
      <c r="M347" s="323">
        <f t="shared" ref="M347:M417" si="229">SUM(K347+L347)</f>
        <v>12163470.17</v>
      </c>
      <c r="N347" s="99">
        <f t="shared" si="227"/>
        <v>11737270.17</v>
      </c>
      <c r="O347" s="99">
        <f t="shared" ref="O347" si="230">SUM(O348+O354+O361)</f>
        <v>0</v>
      </c>
      <c r="P347" s="323">
        <f t="shared" ref="P347:P417" si="231">SUM(N347+O347)</f>
        <v>11737270.17</v>
      </c>
    </row>
    <row r="348" spans="1:16" x14ac:dyDescent="0.25">
      <c r="A348" s="131" t="s">
        <v>232</v>
      </c>
      <c r="B348" s="71" t="s">
        <v>56</v>
      </c>
      <c r="C348" s="77" t="s">
        <v>423</v>
      </c>
      <c r="D348" s="77" t="s">
        <v>95</v>
      </c>
      <c r="E348" s="149" t="s">
        <v>64</v>
      </c>
      <c r="F348" s="145">
        <v>82300</v>
      </c>
      <c r="G348" s="146" t="s">
        <v>8</v>
      </c>
      <c r="H348" s="99">
        <f>SUM(H352+H349)</f>
        <v>150000</v>
      </c>
      <c r="I348" s="99">
        <f>SUM(I352+I349)</f>
        <v>380399.6</v>
      </c>
      <c r="J348" s="216">
        <f t="shared" si="178"/>
        <v>530399.6</v>
      </c>
      <c r="K348" s="99">
        <f t="shared" ref="K348:N348" si="232">SUM(K352+K349)</f>
        <v>150000</v>
      </c>
      <c r="L348" s="99">
        <f t="shared" ref="L348" si="233">SUM(L352+L349)</f>
        <v>0</v>
      </c>
      <c r="M348" s="323">
        <f t="shared" si="229"/>
        <v>150000</v>
      </c>
      <c r="N348" s="99">
        <f t="shared" si="232"/>
        <v>0</v>
      </c>
      <c r="O348" s="99">
        <f t="shared" ref="O348" si="234">SUM(O352+O349)</f>
        <v>0</v>
      </c>
      <c r="P348" s="323">
        <f t="shared" si="231"/>
        <v>0</v>
      </c>
    </row>
    <row r="349" spans="1:16" ht="34.9" customHeight="1" x14ac:dyDescent="0.25">
      <c r="A349" s="121" t="s">
        <v>29</v>
      </c>
      <c r="B349" s="69" t="s">
        <v>56</v>
      </c>
      <c r="C349" s="352" t="s">
        <v>423</v>
      </c>
      <c r="D349" s="78" t="s">
        <v>95</v>
      </c>
      <c r="E349" s="123" t="s">
        <v>64</v>
      </c>
      <c r="F349" s="118">
        <v>82300</v>
      </c>
      <c r="G349" s="119" t="s">
        <v>30</v>
      </c>
      <c r="H349" s="237">
        <f>SUM(H350:H351)</f>
        <v>60000</v>
      </c>
      <c r="I349" s="237">
        <f>SUM(I350:I351)</f>
        <v>80000</v>
      </c>
      <c r="J349" s="237">
        <f t="shared" si="178"/>
        <v>140000</v>
      </c>
      <c r="K349" s="237">
        <f>SUM(K351+K350)</f>
        <v>60000</v>
      </c>
      <c r="L349" s="237">
        <f>SUM(L351+L350)</f>
        <v>0</v>
      </c>
      <c r="M349" s="357">
        <f t="shared" si="229"/>
        <v>60000</v>
      </c>
      <c r="N349" s="237">
        <f>SUM(N351)</f>
        <v>0</v>
      </c>
      <c r="O349" s="237">
        <f>SUM(O351)</f>
        <v>0</v>
      </c>
      <c r="P349" s="323">
        <f t="shared" si="231"/>
        <v>0</v>
      </c>
    </row>
    <row r="350" spans="1:16" x14ac:dyDescent="0.25">
      <c r="A350" s="156" t="s">
        <v>33</v>
      </c>
      <c r="B350" s="69" t="s">
        <v>56</v>
      </c>
      <c r="C350" s="352" t="s">
        <v>423</v>
      </c>
      <c r="D350" s="78" t="s">
        <v>95</v>
      </c>
      <c r="E350" s="123" t="s">
        <v>64</v>
      </c>
      <c r="F350" s="118">
        <v>82300</v>
      </c>
      <c r="G350" s="119" t="s">
        <v>34</v>
      </c>
      <c r="H350" s="237">
        <f>SUM(Лист1!G213)</f>
        <v>0</v>
      </c>
      <c r="I350" s="237">
        <f>SUM(Лист1!H213)</f>
        <v>140000</v>
      </c>
      <c r="J350" s="237">
        <f t="shared" ref="J350" si="235">SUM(H350+I350)</f>
        <v>140000</v>
      </c>
      <c r="K350" s="237">
        <f>SUM(Лист1!J213)</f>
        <v>0</v>
      </c>
      <c r="L350" s="237">
        <f>SUM(Лист1!K213)</f>
        <v>60000</v>
      </c>
      <c r="M350" s="357">
        <f t="shared" si="229"/>
        <v>60000</v>
      </c>
      <c r="N350" s="237"/>
      <c r="O350" s="237"/>
      <c r="P350" s="323"/>
    </row>
    <row r="351" spans="1:16" x14ac:dyDescent="0.25">
      <c r="A351" s="121" t="s">
        <v>31</v>
      </c>
      <c r="B351" s="69" t="s">
        <v>56</v>
      </c>
      <c r="C351" s="352" t="s">
        <v>423</v>
      </c>
      <c r="D351" s="78" t="s">
        <v>95</v>
      </c>
      <c r="E351" s="123" t="s">
        <v>64</v>
      </c>
      <c r="F351" s="118">
        <v>82300</v>
      </c>
      <c r="G351" s="119" t="s">
        <v>32</v>
      </c>
      <c r="H351" s="237">
        <f>SUM(Лист1!G214)</f>
        <v>60000</v>
      </c>
      <c r="I351" s="237">
        <f>SUM(Лист1!H214)</f>
        <v>-60000</v>
      </c>
      <c r="J351" s="237">
        <f t="shared" si="178"/>
        <v>0</v>
      </c>
      <c r="K351" s="237">
        <f>SUM(Лист1!J214)</f>
        <v>60000</v>
      </c>
      <c r="L351" s="237">
        <f>SUM(Лист1!K214)</f>
        <v>-60000</v>
      </c>
      <c r="M351" s="357">
        <f t="shared" si="229"/>
        <v>0</v>
      </c>
      <c r="N351" s="237">
        <f>SUM(Лист1!M214)</f>
        <v>0</v>
      </c>
      <c r="O351" s="237">
        <f>SUM(Лист1!N214)</f>
        <v>0</v>
      </c>
      <c r="P351" s="323">
        <f t="shared" si="231"/>
        <v>0</v>
      </c>
    </row>
    <row r="352" spans="1:16" x14ac:dyDescent="0.25">
      <c r="A352" s="121" t="s">
        <v>12</v>
      </c>
      <c r="B352" s="69" t="s">
        <v>56</v>
      </c>
      <c r="C352" s="352" t="s">
        <v>423</v>
      </c>
      <c r="D352" s="78" t="s">
        <v>95</v>
      </c>
      <c r="E352" s="123" t="s">
        <v>64</v>
      </c>
      <c r="F352" s="118">
        <v>82300</v>
      </c>
      <c r="G352" s="119" t="s">
        <v>13</v>
      </c>
      <c r="H352" s="237">
        <f>SUM(H353)</f>
        <v>90000</v>
      </c>
      <c r="I352" s="237">
        <f>SUM(I353)</f>
        <v>300399.59999999998</v>
      </c>
      <c r="J352" s="237">
        <f t="shared" si="178"/>
        <v>390399.6</v>
      </c>
      <c r="K352" s="237">
        <f t="shared" ref="K352:O352" si="236">SUM(K353)</f>
        <v>90000</v>
      </c>
      <c r="L352" s="237">
        <f t="shared" si="236"/>
        <v>0</v>
      </c>
      <c r="M352" s="357">
        <f t="shared" si="229"/>
        <v>90000</v>
      </c>
      <c r="N352" s="237">
        <f t="shared" si="236"/>
        <v>0</v>
      </c>
      <c r="O352" s="237">
        <f t="shared" si="236"/>
        <v>0</v>
      </c>
      <c r="P352" s="323">
        <f t="shared" si="231"/>
        <v>0</v>
      </c>
    </row>
    <row r="353" spans="1:16" x14ac:dyDescent="0.25">
      <c r="A353" s="121" t="s">
        <v>157</v>
      </c>
      <c r="B353" s="69" t="s">
        <v>56</v>
      </c>
      <c r="C353" s="352" t="s">
        <v>423</v>
      </c>
      <c r="D353" s="78" t="s">
        <v>95</v>
      </c>
      <c r="E353" s="123" t="s">
        <v>64</v>
      </c>
      <c r="F353" s="118">
        <v>82300</v>
      </c>
      <c r="G353" s="119" t="s">
        <v>15</v>
      </c>
      <c r="H353" s="237">
        <f>SUM(Лист1!G216)</f>
        <v>90000</v>
      </c>
      <c r="I353" s="237">
        <f>SUM(Лист1!H216)</f>
        <v>300399.59999999998</v>
      </c>
      <c r="J353" s="237">
        <f t="shared" si="178"/>
        <v>390399.6</v>
      </c>
      <c r="K353" s="237">
        <f>SUM(Лист1!J216)</f>
        <v>90000</v>
      </c>
      <c r="L353" s="237">
        <f>SUM(Лист1!K216)</f>
        <v>0</v>
      </c>
      <c r="M353" s="357">
        <f t="shared" si="229"/>
        <v>90000</v>
      </c>
      <c r="N353" s="237">
        <f>SUM(Лист1!M216)</f>
        <v>0</v>
      </c>
      <c r="O353" s="237">
        <f>SUM(Лист1!N216)</f>
        <v>0</v>
      </c>
      <c r="P353" s="323">
        <f t="shared" si="231"/>
        <v>0</v>
      </c>
    </row>
    <row r="354" spans="1:16" x14ac:dyDescent="0.25">
      <c r="A354" s="256" t="s">
        <v>337</v>
      </c>
      <c r="B354" s="71" t="s">
        <v>56</v>
      </c>
      <c r="C354" s="77" t="s">
        <v>423</v>
      </c>
      <c r="D354" s="77" t="s">
        <v>95</v>
      </c>
      <c r="E354" s="149" t="s">
        <v>64</v>
      </c>
      <c r="F354" s="147">
        <v>80600</v>
      </c>
      <c r="G354" s="148" t="s">
        <v>13</v>
      </c>
      <c r="H354" s="233">
        <f>SUM(H355)</f>
        <v>12120950.01</v>
      </c>
      <c r="I354" s="233">
        <f>SUM(I355)</f>
        <v>200000</v>
      </c>
      <c r="J354" s="216">
        <f t="shared" ref="J354:J423" si="237">SUM(H354+I354)</f>
        <v>12320950.01</v>
      </c>
      <c r="K354" s="233">
        <f t="shared" ref="K354:O355" si="238">SUM(K355)</f>
        <v>12013470.17</v>
      </c>
      <c r="L354" s="233">
        <f t="shared" si="238"/>
        <v>0</v>
      </c>
      <c r="M354" s="323">
        <f t="shared" si="229"/>
        <v>12013470.17</v>
      </c>
      <c r="N354" s="233">
        <f t="shared" si="238"/>
        <v>11737270.17</v>
      </c>
      <c r="O354" s="233">
        <f t="shared" si="238"/>
        <v>0</v>
      </c>
      <c r="P354" s="323">
        <f t="shared" si="231"/>
        <v>11737270.17</v>
      </c>
    </row>
    <row r="355" spans="1:16" ht="23.25" x14ac:dyDescent="0.25">
      <c r="A355" s="156" t="s">
        <v>16</v>
      </c>
      <c r="B355" s="69" t="s">
        <v>56</v>
      </c>
      <c r="C355" s="352" t="s">
        <v>423</v>
      </c>
      <c r="D355" s="78" t="s">
        <v>95</v>
      </c>
      <c r="E355" s="123" t="s">
        <v>64</v>
      </c>
      <c r="F355" s="118">
        <v>80600</v>
      </c>
      <c r="G355" s="119" t="s">
        <v>15</v>
      </c>
      <c r="H355" s="201">
        <f>SUM(H356)</f>
        <v>12120950.01</v>
      </c>
      <c r="I355" s="201">
        <f>SUM(I356)</f>
        <v>200000</v>
      </c>
      <c r="J355" s="237">
        <f t="shared" si="237"/>
        <v>12320950.01</v>
      </c>
      <c r="K355" s="201">
        <f t="shared" si="238"/>
        <v>12013470.17</v>
      </c>
      <c r="L355" s="201">
        <f t="shared" si="238"/>
        <v>0</v>
      </c>
      <c r="M355" s="357">
        <f t="shared" si="229"/>
        <v>12013470.17</v>
      </c>
      <c r="N355" s="201">
        <f t="shared" si="238"/>
        <v>11737270.17</v>
      </c>
      <c r="O355" s="201">
        <f t="shared" si="238"/>
        <v>0</v>
      </c>
      <c r="P355" s="357">
        <f t="shared" si="231"/>
        <v>11737270.17</v>
      </c>
    </row>
    <row r="356" spans="1:16" x14ac:dyDescent="0.25">
      <c r="A356" s="122" t="s">
        <v>150</v>
      </c>
      <c r="B356" s="69" t="s">
        <v>56</v>
      </c>
      <c r="C356" s="352" t="s">
        <v>423</v>
      </c>
      <c r="D356" s="78" t="s">
        <v>95</v>
      </c>
      <c r="E356" s="123" t="s">
        <v>64</v>
      </c>
      <c r="F356" s="118">
        <v>80600</v>
      </c>
      <c r="G356" s="161" t="s">
        <v>149</v>
      </c>
      <c r="H356" s="201">
        <f>SUM(Лист1!G219)</f>
        <v>12120950.01</v>
      </c>
      <c r="I356" s="201">
        <f>SUM(Лист1!H219)</f>
        <v>200000</v>
      </c>
      <c r="J356" s="237">
        <f t="shared" si="237"/>
        <v>12320950.01</v>
      </c>
      <c r="K356" s="201">
        <f>SUM(Лист1!J219)</f>
        <v>12013470.17</v>
      </c>
      <c r="L356" s="201">
        <f>SUM(Лист1!K219)</f>
        <v>0</v>
      </c>
      <c r="M356" s="357">
        <f t="shared" si="229"/>
        <v>12013470.17</v>
      </c>
      <c r="N356" s="201">
        <f>SUM(Лист1!M219)</f>
        <v>11737270.17</v>
      </c>
      <c r="O356" s="201">
        <f>SUM(Лист1!N219)</f>
        <v>0</v>
      </c>
      <c r="P356" s="357">
        <f t="shared" si="231"/>
        <v>11737270.17</v>
      </c>
    </row>
    <row r="357" spans="1:16" ht="39" x14ac:dyDescent="0.25">
      <c r="A357" s="127" t="s">
        <v>464</v>
      </c>
      <c r="B357" s="71" t="s">
        <v>56</v>
      </c>
      <c r="C357" s="77" t="s">
        <v>423</v>
      </c>
      <c r="D357" s="77" t="s">
        <v>95</v>
      </c>
      <c r="E357" s="149" t="s">
        <v>64</v>
      </c>
      <c r="F357" s="147" t="s">
        <v>465</v>
      </c>
      <c r="G357" s="119" t="s">
        <v>13</v>
      </c>
      <c r="H357" s="233">
        <f>SUM(H358)</f>
        <v>0</v>
      </c>
      <c r="I357" s="233">
        <f>SUM(I358)</f>
        <v>5319148.9400000004</v>
      </c>
      <c r="J357" s="216">
        <f t="shared" ref="J357:J359" si="239">SUM(H357+I357)</f>
        <v>5319148.9400000004</v>
      </c>
      <c r="K357" s="201"/>
      <c r="L357" s="201"/>
      <c r="M357" s="357"/>
      <c r="N357" s="201"/>
      <c r="O357" s="201"/>
      <c r="P357" s="357"/>
    </row>
    <row r="358" spans="1:16" x14ac:dyDescent="0.25">
      <c r="A358" s="272" t="s">
        <v>12</v>
      </c>
      <c r="B358" s="69" t="s">
        <v>56</v>
      </c>
      <c r="C358" s="352" t="s">
        <v>423</v>
      </c>
      <c r="D358" s="78" t="s">
        <v>95</v>
      </c>
      <c r="E358" s="123" t="s">
        <v>64</v>
      </c>
      <c r="F358" s="118" t="s">
        <v>465</v>
      </c>
      <c r="G358" s="119" t="s">
        <v>15</v>
      </c>
      <c r="H358" s="201">
        <f>SUM(H359)</f>
        <v>0</v>
      </c>
      <c r="I358" s="201">
        <f>SUM(I359)</f>
        <v>5319148.9400000004</v>
      </c>
      <c r="J358" s="237">
        <f t="shared" si="239"/>
        <v>5319148.9400000004</v>
      </c>
      <c r="K358" s="201"/>
      <c r="L358" s="201"/>
      <c r="M358" s="357"/>
      <c r="N358" s="201"/>
      <c r="O358" s="201"/>
      <c r="P358" s="357"/>
    </row>
    <row r="359" spans="1:16" ht="22.5" x14ac:dyDescent="0.25">
      <c r="A359" s="279" t="s">
        <v>152</v>
      </c>
      <c r="B359" s="69" t="s">
        <v>56</v>
      </c>
      <c r="C359" s="352" t="s">
        <v>423</v>
      </c>
      <c r="D359" s="78" t="s">
        <v>95</v>
      </c>
      <c r="E359" s="123" t="s">
        <v>64</v>
      </c>
      <c r="F359" s="118" t="s">
        <v>465</v>
      </c>
      <c r="G359" s="119" t="s">
        <v>15</v>
      </c>
      <c r="H359" s="201">
        <f>SUM(Лист1!G222)</f>
        <v>0</v>
      </c>
      <c r="I359" s="201">
        <f>SUM(Лист1!H222)</f>
        <v>5319148.9400000004</v>
      </c>
      <c r="J359" s="237">
        <f t="shared" si="239"/>
        <v>5319148.9400000004</v>
      </c>
      <c r="K359" s="201"/>
      <c r="L359" s="201"/>
      <c r="M359" s="357"/>
      <c r="N359" s="201"/>
      <c r="O359" s="201"/>
      <c r="P359" s="357"/>
    </row>
    <row r="360" spans="1:16" x14ac:dyDescent="0.25">
      <c r="A360" s="284" t="s">
        <v>428</v>
      </c>
      <c r="B360" s="71" t="s">
        <v>56</v>
      </c>
      <c r="C360" s="77" t="s">
        <v>423</v>
      </c>
      <c r="D360" s="77" t="s">
        <v>318</v>
      </c>
      <c r="E360" s="123"/>
      <c r="F360" s="118"/>
      <c r="G360" s="161"/>
      <c r="H360" s="233">
        <f>SUM(H361)</f>
        <v>2581926.6</v>
      </c>
      <c r="I360" s="233">
        <f>SUM(I361)</f>
        <v>-130399.60000000009</v>
      </c>
      <c r="J360" s="216">
        <f t="shared" si="237"/>
        <v>2451527</v>
      </c>
      <c r="K360" s="233">
        <f t="shared" ref="K360:O360" si="240">SUM(K361)</f>
        <v>0</v>
      </c>
      <c r="L360" s="233">
        <f t="shared" si="240"/>
        <v>0</v>
      </c>
      <c r="M360" s="323">
        <f t="shared" si="229"/>
        <v>0</v>
      </c>
      <c r="N360" s="233">
        <f t="shared" si="240"/>
        <v>0</v>
      </c>
      <c r="O360" s="233">
        <f t="shared" si="240"/>
        <v>0</v>
      </c>
      <c r="P360" s="323">
        <f t="shared" si="231"/>
        <v>0</v>
      </c>
    </row>
    <row r="361" spans="1:16" ht="51.75" x14ac:dyDescent="0.25">
      <c r="A361" s="228" t="s">
        <v>411</v>
      </c>
      <c r="B361" s="71" t="s">
        <v>56</v>
      </c>
      <c r="C361" s="77" t="s">
        <v>423</v>
      </c>
      <c r="D361" s="77" t="s">
        <v>318</v>
      </c>
      <c r="E361" s="149" t="s">
        <v>64</v>
      </c>
      <c r="F361" s="147">
        <v>52280</v>
      </c>
      <c r="G361" s="276" t="s">
        <v>8</v>
      </c>
      <c r="H361" s="233">
        <f>SUM(H364+H362)</f>
        <v>2581926.6</v>
      </c>
      <c r="I361" s="233">
        <f>SUM(I364+I362)</f>
        <v>-130399.60000000009</v>
      </c>
      <c r="J361" s="216">
        <f t="shared" si="237"/>
        <v>2451527</v>
      </c>
      <c r="K361" s="233">
        <f>SUM(K364)</f>
        <v>0</v>
      </c>
      <c r="L361" s="233">
        <f>SUM(L364)</f>
        <v>0</v>
      </c>
      <c r="M361" s="323">
        <f t="shared" si="229"/>
        <v>0</v>
      </c>
      <c r="N361" s="233">
        <f>SUM(N364)</f>
        <v>0</v>
      </c>
      <c r="O361" s="233">
        <f>SUM(O364)</f>
        <v>0</v>
      </c>
      <c r="P361" s="323">
        <f t="shared" si="231"/>
        <v>0</v>
      </c>
    </row>
    <row r="362" spans="1:16" x14ac:dyDescent="0.25">
      <c r="A362" s="121" t="s">
        <v>12</v>
      </c>
      <c r="B362" s="69" t="s">
        <v>56</v>
      </c>
      <c r="C362" s="352" t="s">
        <v>423</v>
      </c>
      <c r="D362" s="78" t="s">
        <v>318</v>
      </c>
      <c r="E362" s="123" t="s">
        <v>64</v>
      </c>
      <c r="F362" s="118">
        <v>52280</v>
      </c>
      <c r="G362" s="270" t="s">
        <v>13</v>
      </c>
      <c r="H362" s="201">
        <f>SUM(H363)</f>
        <v>0</v>
      </c>
      <c r="I362" s="201">
        <f>SUM(I363)</f>
        <v>2451527</v>
      </c>
      <c r="J362" s="237">
        <f t="shared" ref="J362:J363" si="241">SUM(H362+I362)</f>
        <v>2451527</v>
      </c>
      <c r="K362" s="233"/>
      <c r="L362" s="233"/>
      <c r="M362" s="323"/>
      <c r="N362" s="233"/>
      <c r="O362" s="233"/>
      <c r="P362" s="323"/>
    </row>
    <row r="363" spans="1:16" x14ac:dyDescent="0.25">
      <c r="A363" s="121" t="s">
        <v>157</v>
      </c>
      <c r="B363" s="69" t="s">
        <v>56</v>
      </c>
      <c r="C363" s="352" t="s">
        <v>423</v>
      </c>
      <c r="D363" s="78" t="s">
        <v>318</v>
      </c>
      <c r="E363" s="123" t="s">
        <v>64</v>
      </c>
      <c r="F363" s="118">
        <v>52280</v>
      </c>
      <c r="G363" s="161" t="s">
        <v>15</v>
      </c>
      <c r="H363" s="201">
        <f>SUM(Лист1!G226)</f>
        <v>0</v>
      </c>
      <c r="I363" s="201">
        <f>SUM(Лист1!H226)</f>
        <v>2451527</v>
      </c>
      <c r="J363" s="237">
        <f t="shared" si="241"/>
        <v>2451527</v>
      </c>
      <c r="K363" s="233"/>
      <c r="L363" s="233"/>
      <c r="M363" s="323"/>
      <c r="N363" s="233"/>
      <c r="O363" s="233"/>
      <c r="P363" s="323"/>
    </row>
    <row r="364" spans="1:16" ht="23.25" x14ac:dyDescent="0.25">
      <c r="A364" s="156" t="s">
        <v>16</v>
      </c>
      <c r="B364" s="69" t="s">
        <v>56</v>
      </c>
      <c r="C364" s="352" t="s">
        <v>423</v>
      </c>
      <c r="D364" s="78" t="s">
        <v>318</v>
      </c>
      <c r="E364" s="123" t="s">
        <v>64</v>
      </c>
      <c r="F364" s="118">
        <v>52280</v>
      </c>
      <c r="G364" s="270" t="s">
        <v>17</v>
      </c>
      <c r="H364" s="201">
        <f>SUM(H365)</f>
        <v>2581926.6</v>
      </c>
      <c r="I364" s="201">
        <f>SUM(I365)</f>
        <v>-2581926.6</v>
      </c>
      <c r="J364" s="237">
        <f t="shared" si="237"/>
        <v>0</v>
      </c>
      <c r="K364" s="201">
        <f t="shared" ref="K364:O364" si="242">SUM(K365)</f>
        <v>0</v>
      </c>
      <c r="L364" s="201">
        <f t="shared" si="242"/>
        <v>0</v>
      </c>
      <c r="M364" s="323">
        <f t="shared" si="229"/>
        <v>0</v>
      </c>
      <c r="N364" s="201">
        <f t="shared" si="242"/>
        <v>0</v>
      </c>
      <c r="O364" s="201">
        <f t="shared" si="242"/>
        <v>0</v>
      </c>
      <c r="P364" s="323">
        <f t="shared" si="231"/>
        <v>0</v>
      </c>
    </row>
    <row r="365" spans="1:16" x14ac:dyDescent="0.25">
      <c r="A365" s="122" t="s">
        <v>150</v>
      </c>
      <c r="B365" s="69" t="s">
        <v>56</v>
      </c>
      <c r="C365" s="352" t="s">
        <v>423</v>
      </c>
      <c r="D365" s="78" t="s">
        <v>318</v>
      </c>
      <c r="E365" s="123" t="s">
        <v>64</v>
      </c>
      <c r="F365" s="118">
        <v>52280</v>
      </c>
      <c r="G365" s="161" t="s">
        <v>149</v>
      </c>
      <c r="H365" s="201">
        <f>SUM(Лист1!G228)</f>
        <v>2581926.6</v>
      </c>
      <c r="I365" s="201">
        <f>SUM(Лист1!H228)</f>
        <v>-2581926.6</v>
      </c>
      <c r="J365" s="237">
        <f t="shared" si="237"/>
        <v>0</v>
      </c>
      <c r="K365" s="201">
        <f>SUM(Лист1!J228)</f>
        <v>0</v>
      </c>
      <c r="L365" s="201">
        <f>SUM(Лист1!K228)</f>
        <v>0</v>
      </c>
      <c r="M365" s="323">
        <f t="shared" si="229"/>
        <v>0</v>
      </c>
      <c r="N365" s="201">
        <f>SUM(Лист1!M228)</f>
        <v>0</v>
      </c>
      <c r="O365" s="201">
        <f>SUM(Лист1!N228)</f>
        <v>0</v>
      </c>
      <c r="P365" s="323">
        <f t="shared" si="231"/>
        <v>0</v>
      </c>
    </row>
    <row r="366" spans="1:16" ht="18" x14ac:dyDescent="0.25">
      <c r="A366" s="162" t="s">
        <v>433</v>
      </c>
      <c r="B366" s="72" t="s">
        <v>56</v>
      </c>
      <c r="C366" s="76" t="s">
        <v>424</v>
      </c>
      <c r="D366" s="77"/>
      <c r="E366" s="149"/>
      <c r="F366" s="147"/>
      <c r="G366" s="148"/>
      <c r="H366" s="99">
        <f>SUM(H367)</f>
        <v>77500</v>
      </c>
      <c r="I366" s="99">
        <f>SUM(I367)</f>
        <v>0</v>
      </c>
      <c r="J366" s="216">
        <f t="shared" si="237"/>
        <v>77500</v>
      </c>
      <c r="K366" s="99">
        <f t="shared" ref="K366:O366" si="243">SUM(K367)</f>
        <v>77500</v>
      </c>
      <c r="L366" s="99">
        <f t="shared" si="243"/>
        <v>0</v>
      </c>
      <c r="M366" s="323">
        <f t="shared" si="229"/>
        <v>77500</v>
      </c>
      <c r="N366" s="99">
        <f t="shared" si="243"/>
        <v>0</v>
      </c>
      <c r="O366" s="99">
        <f t="shared" si="243"/>
        <v>0</v>
      </c>
      <c r="P366" s="323">
        <f t="shared" si="231"/>
        <v>0</v>
      </c>
    </row>
    <row r="367" spans="1:16" ht="18" x14ac:dyDescent="0.25">
      <c r="A367" s="61" t="s">
        <v>434</v>
      </c>
      <c r="B367" s="72" t="s">
        <v>56</v>
      </c>
      <c r="C367" s="76" t="s">
        <v>424</v>
      </c>
      <c r="D367" s="76" t="s">
        <v>38</v>
      </c>
      <c r="E367" s="49"/>
      <c r="F367" s="118"/>
      <c r="G367" s="117"/>
      <c r="H367" s="99">
        <f t="shared" ref="H367:O368" si="244">SUM(H368)</f>
        <v>77500</v>
      </c>
      <c r="I367" s="99">
        <f t="shared" si="244"/>
        <v>0</v>
      </c>
      <c r="J367" s="216">
        <f t="shared" si="237"/>
        <v>77500</v>
      </c>
      <c r="K367" s="99">
        <f t="shared" si="244"/>
        <v>77500</v>
      </c>
      <c r="L367" s="99">
        <f t="shared" si="244"/>
        <v>0</v>
      </c>
      <c r="M367" s="323">
        <f t="shared" si="229"/>
        <v>77500</v>
      </c>
      <c r="N367" s="99">
        <f t="shared" si="244"/>
        <v>0</v>
      </c>
      <c r="O367" s="99">
        <f t="shared" si="244"/>
        <v>0</v>
      </c>
      <c r="P367" s="323">
        <f t="shared" si="231"/>
        <v>0</v>
      </c>
    </row>
    <row r="368" spans="1:16" ht="18" x14ac:dyDescent="0.25">
      <c r="A368" s="61" t="s">
        <v>435</v>
      </c>
      <c r="B368" s="72" t="s">
        <v>56</v>
      </c>
      <c r="C368" s="76" t="s">
        <v>424</v>
      </c>
      <c r="D368" s="76" t="s">
        <v>95</v>
      </c>
      <c r="E368" s="49"/>
      <c r="F368" s="118"/>
      <c r="G368" s="117"/>
      <c r="H368" s="99">
        <f>SUM(H369)</f>
        <v>77500</v>
      </c>
      <c r="I368" s="99">
        <f>SUM(I369)</f>
        <v>0</v>
      </c>
      <c r="J368" s="216">
        <f t="shared" si="237"/>
        <v>77500</v>
      </c>
      <c r="K368" s="99">
        <f t="shared" si="244"/>
        <v>77500</v>
      </c>
      <c r="L368" s="99">
        <f t="shared" si="244"/>
        <v>0</v>
      </c>
      <c r="M368" s="323">
        <f t="shared" si="229"/>
        <v>77500</v>
      </c>
      <c r="N368" s="99">
        <f t="shared" si="244"/>
        <v>0</v>
      </c>
      <c r="O368" s="99">
        <f t="shared" si="244"/>
        <v>0</v>
      </c>
      <c r="P368" s="323">
        <f t="shared" si="231"/>
        <v>0</v>
      </c>
    </row>
    <row r="369" spans="1:16" x14ac:dyDescent="0.25">
      <c r="A369" s="132" t="s">
        <v>229</v>
      </c>
      <c r="B369" s="71" t="s">
        <v>56</v>
      </c>
      <c r="C369" s="77" t="s">
        <v>424</v>
      </c>
      <c r="D369" s="77" t="s">
        <v>95</v>
      </c>
      <c r="E369" s="149" t="s">
        <v>64</v>
      </c>
      <c r="F369" s="145">
        <v>82360</v>
      </c>
      <c r="G369" s="146" t="s">
        <v>8</v>
      </c>
      <c r="H369" s="99">
        <f>SUM(H373+H370+H375)</f>
        <v>77500</v>
      </c>
      <c r="I369" s="99">
        <f>SUM(I373+I370+I375)</f>
        <v>0</v>
      </c>
      <c r="J369" s="216">
        <f t="shared" si="237"/>
        <v>77500</v>
      </c>
      <c r="K369" s="99">
        <f t="shared" ref="K369:N369" si="245">SUM(K373+K370+K375)</f>
        <v>77500</v>
      </c>
      <c r="L369" s="99">
        <f t="shared" ref="L369" si="246">SUM(L373+L370+L375)</f>
        <v>0</v>
      </c>
      <c r="M369" s="323">
        <f t="shared" si="229"/>
        <v>77500</v>
      </c>
      <c r="N369" s="99">
        <f t="shared" si="245"/>
        <v>0</v>
      </c>
      <c r="O369" s="99">
        <f t="shared" ref="O369" si="247">SUM(O373+O370+O375)</f>
        <v>0</v>
      </c>
      <c r="P369" s="323">
        <f t="shared" si="231"/>
        <v>0</v>
      </c>
    </row>
    <row r="370" spans="1:16" ht="39" customHeight="1" x14ac:dyDescent="0.25">
      <c r="A370" s="121" t="s">
        <v>29</v>
      </c>
      <c r="B370" s="69" t="s">
        <v>56</v>
      </c>
      <c r="C370" s="352" t="s">
        <v>424</v>
      </c>
      <c r="D370" s="78" t="s">
        <v>95</v>
      </c>
      <c r="E370" s="123" t="s">
        <v>64</v>
      </c>
      <c r="F370" s="118">
        <v>82360</v>
      </c>
      <c r="G370" s="119" t="s">
        <v>30</v>
      </c>
      <c r="H370" s="237">
        <f>SUM(H371:H372)</f>
        <v>10000</v>
      </c>
      <c r="I370" s="237">
        <f>SUM(I371:I372)</f>
        <v>0</v>
      </c>
      <c r="J370" s="237">
        <f t="shared" si="237"/>
        <v>10000</v>
      </c>
      <c r="K370" s="237">
        <f>SUM(K371:K372)</f>
        <v>10000</v>
      </c>
      <c r="L370" s="237">
        <f>SUM(L371:L372)</f>
        <v>0</v>
      </c>
      <c r="M370" s="357">
        <f t="shared" si="229"/>
        <v>10000</v>
      </c>
      <c r="N370" s="237">
        <f>SUM(N372:N372)</f>
        <v>0</v>
      </c>
      <c r="O370" s="237">
        <f>SUM(O372:O372)</f>
        <v>0</v>
      </c>
      <c r="P370" s="323">
        <f t="shared" si="231"/>
        <v>0</v>
      </c>
    </row>
    <row r="371" spans="1:16" ht="16.899999999999999" customHeight="1" x14ac:dyDescent="0.25">
      <c r="A371" s="121" t="s">
        <v>33</v>
      </c>
      <c r="B371" s="69" t="s">
        <v>56</v>
      </c>
      <c r="C371" s="352" t="s">
        <v>424</v>
      </c>
      <c r="D371" s="78" t="s">
        <v>95</v>
      </c>
      <c r="E371" s="123" t="s">
        <v>64</v>
      </c>
      <c r="F371" s="118">
        <v>82360</v>
      </c>
      <c r="G371" s="119" t="s">
        <v>34</v>
      </c>
      <c r="H371" s="237">
        <f>SUM(Лист1!G154)</f>
        <v>0</v>
      </c>
      <c r="I371" s="237">
        <f>SUM(Лист1!H154)</f>
        <v>10000</v>
      </c>
      <c r="J371" s="237">
        <f t="shared" ref="J371" si="248">SUM(H371+I371)</f>
        <v>10000</v>
      </c>
      <c r="K371" s="237"/>
      <c r="L371" s="237">
        <v>10000</v>
      </c>
      <c r="M371" s="357">
        <f t="shared" si="229"/>
        <v>10000</v>
      </c>
      <c r="N371" s="237"/>
      <c r="O371" s="237"/>
      <c r="P371" s="323"/>
    </row>
    <row r="372" spans="1:16" x14ac:dyDescent="0.25">
      <c r="A372" s="121" t="s">
        <v>31</v>
      </c>
      <c r="B372" s="69" t="s">
        <v>56</v>
      </c>
      <c r="C372" s="352" t="s">
        <v>424</v>
      </c>
      <c r="D372" s="78" t="s">
        <v>95</v>
      </c>
      <c r="E372" s="123" t="s">
        <v>64</v>
      </c>
      <c r="F372" s="118">
        <v>82360</v>
      </c>
      <c r="G372" s="119" t="s">
        <v>32</v>
      </c>
      <c r="H372" s="237">
        <f>SUM(Лист1!G155)</f>
        <v>10000</v>
      </c>
      <c r="I372" s="237">
        <f>SUM(Лист1!H155)</f>
        <v>-10000</v>
      </c>
      <c r="J372" s="237">
        <f t="shared" si="237"/>
        <v>0</v>
      </c>
      <c r="K372" s="237">
        <f>SUM(Лист1!J155)</f>
        <v>10000</v>
      </c>
      <c r="L372" s="237">
        <f>SUM(Лист1!K155)</f>
        <v>-10000</v>
      </c>
      <c r="M372" s="357">
        <f t="shared" si="229"/>
        <v>0</v>
      </c>
      <c r="N372" s="237">
        <f>SUM(Лист1!M155)</f>
        <v>0</v>
      </c>
      <c r="O372" s="237">
        <f>SUM(Лист1!N155)</f>
        <v>0</v>
      </c>
      <c r="P372" s="323">
        <f t="shared" si="231"/>
        <v>0</v>
      </c>
    </row>
    <row r="373" spans="1:16" x14ac:dyDescent="0.25">
      <c r="A373" s="121" t="s">
        <v>12</v>
      </c>
      <c r="B373" s="69" t="s">
        <v>56</v>
      </c>
      <c r="C373" s="352" t="s">
        <v>424</v>
      </c>
      <c r="D373" s="78" t="s">
        <v>95</v>
      </c>
      <c r="E373" s="123" t="s">
        <v>64</v>
      </c>
      <c r="F373" s="118">
        <v>82360</v>
      </c>
      <c r="G373" s="119" t="s">
        <v>13</v>
      </c>
      <c r="H373" s="237">
        <f>SUM(H374:H374)</f>
        <v>57500</v>
      </c>
      <c r="I373" s="237">
        <f>SUM(I374:I374)</f>
        <v>0</v>
      </c>
      <c r="J373" s="237">
        <f t="shared" si="237"/>
        <v>57500</v>
      </c>
      <c r="K373" s="237">
        <f t="shared" ref="K373:O375" si="249">SUM(K374:K374)</f>
        <v>57500</v>
      </c>
      <c r="L373" s="237">
        <f t="shared" si="249"/>
        <v>0</v>
      </c>
      <c r="M373" s="357">
        <f t="shared" si="229"/>
        <v>57500</v>
      </c>
      <c r="N373" s="237">
        <f t="shared" si="249"/>
        <v>0</v>
      </c>
      <c r="O373" s="237">
        <f t="shared" si="249"/>
        <v>0</v>
      </c>
      <c r="P373" s="323">
        <f t="shared" si="231"/>
        <v>0</v>
      </c>
    </row>
    <row r="374" spans="1:16" x14ac:dyDescent="0.25">
      <c r="A374" s="121" t="s">
        <v>157</v>
      </c>
      <c r="B374" s="69" t="s">
        <v>56</v>
      </c>
      <c r="C374" s="352" t="s">
        <v>424</v>
      </c>
      <c r="D374" s="78" t="s">
        <v>95</v>
      </c>
      <c r="E374" s="123" t="s">
        <v>64</v>
      </c>
      <c r="F374" s="118">
        <v>82360</v>
      </c>
      <c r="G374" s="119" t="s">
        <v>15</v>
      </c>
      <c r="H374" s="237">
        <f>SUM(Лист1!G157)</f>
        <v>57500</v>
      </c>
      <c r="I374" s="237">
        <f>SUM(Лист1!H157)</f>
        <v>0</v>
      </c>
      <c r="J374" s="237">
        <f t="shared" si="237"/>
        <v>57500</v>
      </c>
      <c r="K374" s="237">
        <f>SUM(Лист1!J157)</f>
        <v>57500</v>
      </c>
      <c r="L374" s="237">
        <f>SUM(Лист1!K157)</f>
        <v>0</v>
      </c>
      <c r="M374" s="357">
        <f t="shared" si="229"/>
        <v>57500</v>
      </c>
      <c r="N374" s="237">
        <f>SUM(Лист1!M157)</f>
        <v>0</v>
      </c>
      <c r="O374" s="237">
        <f>SUM(Лист1!N157)</f>
        <v>0</v>
      </c>
      <c r="P374" s="323">
        <f t="shared" si="231"/>
        <v>0</v>
      </c>
    </row>
    <row r="375" spans="1:16" x14ac:dyDescent="0.25">
      <c r="A375" s="122" t="s">
        <v>88</v>
      </c>
      <c r="B375" s="69" t="s">
        <v>56</v>
      </c>
      <c r="C375" s="352" t="s">
        <v>424</v>
      </c>
      <c r="D375" s="78" t="s">
        <v>95</v>
      </c>
      <c r="E375" s="123" t="s">
        <v>64</v>
      </c>
      <c r="F375" s="118">
        <v>82360</v>
      </c>
      <c r="G375" s="119" t="s">
        <v>78</v>
      </c>
      <c r="H375" s="237">
        <f>SUM(H376:H376)</f>
        <v>10000</v>
      </c>
      <c r="I375" s="237">
        <f>SUM(I376:I376)</f>
        <v>0</v>
      </c>
      <c r="J375" s="237">
        <f t="shared" si="237"/>
        <v>10000</v>
      </c>
      <c r="K375" s="237">
        <f t="shared" si="249"/>
        <v>10000</v>
      </c>
      <c r="L375" s="237">
        <f t="shared" si="249"/>
        <v>0</v>
      </c>
      <c r="M375" s="357">
        <f t="shared" si="229"/>
        <v>10000</v>
      </c>
      <c r="N375" s="237">
        <f t="shared" si="249"/>
        <v>0</v>
      </c>
      <c r="O375" s="237">
        <f t="shared" si="249"/>
        <v>0</v>
      </c>
      <c r="P375" s="323">
        <f t="shared" si="231"/>
        <v>0</v>
      </c>
    </row>
    <row r="376" spans="1:16" x14ac:dyDescent="0.25">
      <c r="A376" s="121" t="s">
        <v>339</v>
      </c>
      <c r="B376" s="69" t="s">
        <v>56</v>
      </c>
      <c r="C376" s="352" t="s">
        <v>424</v>
      </c>
      <c r="D376" s="78" t="s">
        <v>95</v>
      </c>
      <c r="E376" s="123" t="s">
        <v>64</v>
      </c>
      <c r="F376" s="118">
        <v>82360</v>
      </c>
      <c r="G376" s="119" t="s">
        <v>338</v>
      </c>
      <c r="H376" s="237">
        <f>SUM(Лист1!G159)</f>
        <v>10000</v>
      </c>
      <c r="I376" s="237">
        <f>SUM(Лист1!H159)</f>
        <v>0</v>
      </c>
      <c r="J376" s="237">
        <f t="shared" si="237"/>
        <v>10000</v>
      </c>
      <c r="K376" s="237">
        <f>SUM(Лист1!J159)</f>
        <v>10000</v>
      </c>
      <c r="L376" s="237">
        <f>SUM(Лист1!K159)</f>
        <v>0</v>
      </c>
      <c r="M376" s="357">
        <f t="shared" si="229"/>
        <v>10000</v>
      </c>
      <c r="N376" s="237">
        <f>SUM(Лист1!M159)</f>
        <v>0</v>
      </c>
      <c r="O376" s="237">
        <f>SUM(Лист1!N159)</f>
        <v>0</v>
      </c>
      <c r="P376" s="323">
        <f t="shared" si="231"/>
        <v>0</v>
      </c>
    </row>
    <row r="377" spans="1:16" ht="31.5" x14ac:dyDescent="0.25">
      <c r="A377" s="251" t="s">
        <v>264</v>
      </c>
      <c r="B377" s="72" t="s">
        <v>44</v>
      </c>
      <c r="C377" s="232" t="s">
        <v>146</v>
      </c>
      <c r="D377" s="76"/>
      <c r="E377" s="49"/>
      <c r="F377" s="118"/>
      <c r="G377" s="117"/>
      <c r="H377" s="99">
        <f t="shared" ref="H377:O382" si="250">SUM(H378)</f>
        <v>50000</v>
      </c>
      <c r="I377" s="99">
        <f t="shared" si="250"/>
        <v>0</v>
      </c>
      <c r="J377" s="216">
        <f t="shared" si="237"/>
        <v>50000</v>
      </c>
      <c r="K377" s="99">
        <f t="shared" si="250"/>
        <v>50000</v>
      </c>
      <c r="L377" s="99">
        <f t="shared" si="250"/>
        <v>0</v>
      </c>
      <c r="M377" s="323">
        <f t="shared" si="229"/>
        <v>50000</v>
      </c>
      <c r="N377" s="99">
        <f t="shared" si="250"/>
        <v>0</v>
      </c>
      <c r="O377" s="99">
        <f t="shared" si="250"/>
        <v>0</v>
      </c>
      <c r="P377" s="323">
        <f t="shared" si="231"/>
        <v>0</v>
      </c>
    </row>
    <row r="378" spans="1:16" ht="51.75" x14ac:dyDescent="0.25">
      <c r="A378" s="131" t="s">
        <v>163</v>
      </c>
      <c r="B378" s="72" t="s">
        <v>44</v>
      </c>
      <c r="C378" s="232" t="s">
        <v>146</v>
      </c>
      <c r="D378" s="76" t="s">
        <v>38</v>
      </c>
      <c r="E378" s="49"/>
      <c r="F378" s="118"/>
      <c r="G378" s="117"/>
      <c r="H378" s="99">
        <f t="shared" si="250"/>
        <v>50000</v>
      </c>
      <c r="I378" s="99">
        <f t="shared" si="250"/>
        <v>0</v>
      </c>
      <c r="J378" s="216">
        <f t="shared" si="237"/>
        <v>50000</v>
      </c>
      <c r="K378" s="99">
        <f t="shared" si="250"/>
        <v>50000</v>
      </c>
      <c r="L378" s="99">
        <f t="shared" si="250"/>
        <v>0</v>
      </c>
      <c r="M378" s="323">
        <f t="shared" si="229"/>
        <v>50000</v>
      </c>
      <c r="N378" s="99">
        <f t="shared" si="250"/>
        <v>0</v>
      </c>
      <c r="O378" s="99">
        <f t="shared" si="250"/>
        <v>0</v>
      </c>
      <c r="P378" s="323">
        <f t="shared" si="231"/>
        <v>0</v>
      </c>
    </row>
    <row r="379" spans="1:16" ht="18" x14ac:dyDescent="0.25">
      <c r="A379" s="131" t="s">
        <v>225</v>
      </c>
      <c r="B379" s="72" t="s">
        <v>44</v>
      </c>
      <c r="C379" s="232" t="s">
        <v>146</v>
      </c>
      <c r="D379" s="76" t="s">
        <v>84</v>
      </c>
      <c r="E379" s="49"/>
      <c r="F379" s="118"/>
      <c r="G379" s="117"/>
      <c r="H379" s="99">
        <f>SUM(H381)</f>
        <v>50000</v>
      </c>
      <c r="I379" s="99">
        <f>SUM(I381)</f>
        <v>0</v>
      </c>
      <c r="J379" s="216">
        <f t="shared" si="237"/>
        <v>50000</v>
      </c>
      <c r="K379" s="99">
        <f t="shared" ref="K379:N379" si="251">SUM(K381)</f>
        <v>50000</v>
      </c>
      <c r="L379" s="99">
        <f t="shared" ref="L379" si="252">SUM(L381)</f>
        <v>0</v>
      </c>
      <c r="M379" s="323">
        <f t="shared" si="229"/>
        <v>50000</v>
      </c>
      <c r="N379" s="99">
        <f t="shared" si="251"/>
        <v>0</v>
      </c>
      <c r="O379" s="99">
        <f t="shared" ref="O379" si="253">SUM(O381)</f>
        <v>0</v>
      </c>
      <c r="P379" s="323">
        <f t="shared" si="231"/>
        <v>0</v>
      </c>
    </row>
    <row r="380" spans="1:16" ht="18" x14ac:dyDescent="0.25">
      <c r="A380" s="97" t="s">
        <v>68</v>
      </c>
      <c r="B380" s="71" t="s">
        <v>44</v>
      </c>
      <c r="C380" s="71" t="s">
        <v>146</v>
      </c>
      <c r="D380" s="77" t="s">
        <v>84</v>
      </c>
      <c r="E380" s="149" t="s">
        <v>87</v>
      </c>
      <c r="F380" s="147" t="s">
        <v>124</v>
      </c>
      <c r="G380" s="147" t="s">
        <v>8</v>
      </c>
      <c r="H380" s="99">
        <f>SUM(H381)</f>
        <v>50000</v>
      </c>
      <c r="I380" s="99">
        <f>SUM(I381)</f>
        <v>0</v>
      </c>
      <c r="J380" s="216">
        <f t="shared" si="237"/>
        <v>50000</v>
      </c>
      <c r="K380" s="99">
        <f t="shared" ref="K380:O380" si="254">SUM(K381)</f>
        <v>50000</v>
      </c>
      <c r="L380" s="99">
        <f t="shared" si="254"/>
        <v>0</v>
      </c>
      <c r="M380" s="323">
        <f t="shared" si="229"/>
        <v>50000</v>
      </c>
      <c r="N380" s="99">
        <f t="shared" si="254"/>
        <v>0</v>
      </c>
      <c r="O380" s="99">
        <f t="shared" si="254"/>
        <v>0</v>
      </c>
      <c r="P380" s="323">
        <f t="shared" si="231"/>
        <v>0</v>
      </c>
    </row>
    <row r="381" spans="1:16" x14ac:dyDescent="0.25">
      <c r="A381" s="228" t="s">
        <v>225</v>
      </c>
      <c r="B381" s="71" t="s">
        <v>44</v>
      </c>
      <c r="C381" s="71" t="s">
        <v>146</v>
      </c>
      <c r="D381" s="77" t="s">
        <v>84</v>
      </c>
      <c r="E381" s="149" t="s">
        <v>87</v>
      </c>
      <c r="F381" s="149" t="s">
        <v>226</v>
      </c>
      <c r="G381" s="149" t="s">
        <v>8</v>
      </c>
      <c r="H381" s="99">
        <f t="shared" si="250"/>
        <v>50000</v>
      </c>
      <c r="I381" s="99">
        <f t="shared" si="250"/>
        <v>0</v>
      </c>
      <c r="J381" s="216">
        <f t="shared" si="237"/>
        <v>50000</v>
      </c>
      <c r="K381" s="99">
        <f t="shared" si="250"/>
        <v>50000</v>
      </c>
      <c r="L381" s="99">
        <f t="shared" si="250"/>
        <v>0</v>
      </c>
      <c r="M381" s="323">
        <f t="shared" si="229"/>
        <v>50000</v>
      </c>
      <c r="N381" s="99">
        <f t="shared" si="250"/>
        <v>0</v>
      </c>
      <c r="O381" s="99">
        <f t="shared" si="250"/>
        <v>0</v>
      </c>
      <c r="P381" s="323">
        <f t="shared" si="231"/>
        <v>0</v>
      </c>
    </row>
    <row r="382" spans="1:16" x14ac:dyDescent="0.25">
      <c r="A382" s="129" t="s">
        <v>35</v>
      </c>
      <c r="B382" s="69" t="s">
        <v>44</v>
      </c>
      <c r="C382" s="86" t="s">
        <v>146</v>
      </c>
      <c r="D382" s="78" t="s">
        <v>84</v>
      </c>
      <c r="E382" s="123" t="s">
        <v>87</v>
      </c>
      <c r="F382" s="123" t="s">
        <v>226</v>
      </c>
      <c r="G382" s="123" t="s">
        <v>36</v>
      </c>
      <c r="H382" s="237">
        <f t="shared" si="250"/>
        <v>50000</v>
      </c>
      <c r="I382" s="237">
        <f t="shared" si="250"/>
        <v>0</v>
      </c>
      <c r="J382" s="237">
        <f t="shared" si="237"/>
        <v>50000</v>
      </c>
      <c r="K382" s="237">
        <f t="shared" si="250"/>
        <v>50000</v>
      </c>
      <c r="L382" s="237">
        <f t="shared" si="250"/>
        <v>0</v>
      </c>
      <c r="M382" s="357">
        <f t="shared" si="229"/>
        <v>50000</v>
      </c>
      <c r="N382" s="237">
        <f t="shared" si="250"/>
        <v>0</v>
      </c>
      <c r="O382" s="237">
        <f t="shared" si="250"/>
        <v>0</v>
      </c>
      <c r="P382" s="323">
        <f t="shared" si="231"/>
        <v>0</v>
      </c>
    </row>
    <row r="383" spans="1:16" ht="23.25" x14ac:dyDescent="0.25">
      <c r="A383" s="121" t="s">
        <v>81</v>
      </c>
      <c r="B383" s="69" t="s">
        <v>44</v>
      </c>
      <c r="C383" s="86" t="s">
        <v>146</v>
      </c>
      <c r="D383" s="78" t="s">
        <v>84</v>
      </c>
      <c r="E383" s="123" t="s">
        <v>87</v>
      </c>
      <c r="F383" s="123" t="s">
        <v>226</v>
      </c>
      <c r="G383" s="123" t="s">
        <v>82</v>
      </c>
      <c r="H383" s="237">
        <f>SUM(Лист1!G341)</f>
        <v>50000</v>
      </c>
      <c r="I383" s="237">
        <f>SUM(Лист1!H341)</f>
        <v>0</v>
      </c>
      <c r="J383" s="237">
        <f t="shared" si="237"/>
        <v>50000</v>
      </c>
      <c r="K383" s="237">
        <f>SUM(Лист1!J341)</f>
        <v>50000</v>
      </c>
      <c r="L383" s="237">
        <f>SUM(Лист1!K341)</f>
        <v>0</v>
      </c>
      <c r="M383" s="357">
        <f t="shared" si="229"/>
        <v>50000</v>
      </c>
      <c r="N383" s="237">
        <f>SUM(Лист1!M341)</f>
        <v>0</v>
      </c>
      <c r="O383" s="237">
        <f>SUM(Лист1!N341)</f>
        <v>0</v>
      </c>
      <c r="P383" s="323">
        <f t="shared" si="231"/>
        <v>0</v>
      </c>
    </row>
    <row r="384" spans="1:16" ht="31.5" x14ac:dyDescent="0.25">
      <c r="A384" s="251" t="s">
        <v>321</v>
      </c>
      <c r="B384" s="72" t="s">
        <v>27</v>
      </c>
      <c r="C384" s="232" t="s">
        <v>146</v>
      </c>
      <c r="D384" s="76"/>
      <c r="E384" s="49"/>
      <c r="F384" s="118"/>
      <c r="G384" s="117"/>
      <c r="H384" s="216">
        <f t="shared" ref="H384:O389" si="255">SUM(H385)</f>
        <v>100000</v>
      </c>
      <c r="I384" s="216">
        <f t="shared" si="255"/>
        <v>0</v>
      </c>
      <c r="J384" s="216">
        <f t="shared" si="237"/>
        <v>100000</v>
      </c>
      <c r="K384" s="216">
        <f t="shared" si="255"/>
        <v>0</v>
      </c>
      <c r="L384" s="216">
        <f t="shared" si="255"/>
        <v>0</v>
      </c>
      <c r="M384" s="323">
        <f t="shared" si="229"/>
        <v>0</v>
      </c>
      <c r="N384" s="216">
        <f t="shared" si="255"/>
        <v>0</v>
      </c>
      <c r="O384" s="216">
        <f t="shared" si="255"/>
        <v>0</v>
      </c>
      <c r="P384" s="323">
        <f t="shared" si="231"/>
        <v>0</v>
      </c>
    </row>
    <row r="385" spans="1:16" ht="26.25" x14ac:dyDescent="0.25">
      <c r="A385" s="131" t="s">
        <v>322</v>
      </c>
      <c r="B385" s="72" t="s">
        <v>27</v>
      </c>
      <c r="C385" s="232" t="s">
        <v>146</v>
      </c>
      <c r="D385" s="76" t="s">
        <v>38</v>
      </c>
      <c r="E385" s="49"/>
      <c r="F385" s="118"/>
      <c r="G385" s="117"/>
      <c r="H385" s="216">
        <f t="shared" si="255"/>
        <v>100000</v>
      </c>
      <c r="I385" s="216">
        <f t="shared" si="255"/>
        <v>0</v>
      </c>
      <c r="J385" s="216">
        <f t="shared" si="237"/>
        <v>100000</v>
      </c>
      <c r="K385" s="216">
        <f t="shared" si="255"/>
        <v>0</v>
      </c>
      <c r="L385" s="216">
        <f t="shared" si="255"/>
        <v>0</v>
      </c>
      <c r="M385" s="323">
        <f t="shared" si="229"/>
        <v>0</v>
      </c>
      <c r="N385" s="216">
        <f t="shared" si="255"/>
        <v>0</v>
      </c>
      <c r="O385" s="216">
        <f t="shared" si="255"/>
        <v>0</v>
      </c>
      <c r="P385" s="323">
        <f t="shared" si="231"/>
        <v>0</v>
      </c>
    </row>
    <row r="386" spans="1:16" ht="18" x14ac:dyDescent="0.25">
      <c r="A386" s="131" t="s">
        <v>319</v>
      </c>
      <c r="B386" s="72" t="s">
        <v>27</v>
      </c>
      <c r="C386" s="232" t="s">
        <v>146</v>
      </c>
      <c r="D386" s="76" t="s">
        <v>84</v>
      </c>
      <c r="E386" s="49"/>
      <c r="F386" s="118"/>
      <c r="G386" s="117"/>
      <c r="H386" s="216">
        <f>SUM(H388)</f>
        <v>100000</v>
      </c>
      <c r="I386" s="216">
        <f>SUM(I388)</f>
        <v>0</v>
      </c>
      <c r="J386" s="216">
        <f t="shared" si="237"/>
        <v>100000</v>
      </c>
      <c r="K386" s="216">
        <f t="shared" ref="K386:N386" si="256">SUM(K388)</f>
        <v>0</v>
      </c>
      <c r="L386" s="216">
        <f t="shared" ref="L386" si="257">SUM(L388)</f>
        <v>0</v>
      </c>
      <c r="M386" s="323">
        <f t="shared" si="229"/>
        <v>0</v>
      </c>
      <c r="N386" s="216">
        <f t="shared" si="256"/>
        <v>0</v>
      </c>
      <c r="O386" s="216">
        <f t="shared" ref="O386" si="258">SUM(O388)</f>
        <v>0</v>
      </c>
      <c r="P386" s="323">
        <f t="shared" si="231"/>
        <v>0</v>
      </c>
    </row>
    <row r="387" spans="1:16" ht="18" x14ac:dyDescent="0.25">
      <c r="A387" s="97" t="s">
        <v>68</v>
      </c>
      <c r="B387" s="71" t="s">
        <v>27</v>
      </c>
      <c r="C387" s="224" t="s">
        <v>146</v>
      </c>
      <c r="D387" s="77" t="s">
        <v>84</v>
      </c>
      <c r="E387" s="149" t="s">
        <v>87</v>
      </c>
      <c r="F387" s="147" t="s">
        <v>124</v>
      </c>
      <c r="G387" s="147" t="s">
        <v>8</v>
      </c>
      <c r="H387" s="216">
        <f>SUM(H388)</f>
        <v>100000</v>
      </c>
      <c r="I387" s="216">
        <f>SUM(I388)</f>
        <v>0</v>
      </c>
      <c r="J387" s="216">
        <f t="shared" si="237"/>
        <v>100000</v>
      </c>
      <c r="K387" s="216">
        <f t="shared" ref="K387:O388" si="259">SUM(K388)</f>
        <v>0</v>
      </c>
      <c r="L387" s="216">
        <f t="shared" si="259"/>
        <v>0</v>
      </c>
      <c r="M387" s="323">
        <f t="shared" si="229"/>
        <v>0</v>
      </c>
      <c r="N387" s="216">
        <f t="shared" si="259"/>
        <v>0</v>
      </c>
      <c r="O387" s="216">
        <f t="shared" si="259"/>
        <v>0</v>
      </c>
      <c r="P387" s="323">
        <f t="shared" si="231"/>
        <v>0</v>
      </c>
    </row>
    <row r="388" spans="1:16" x14ac:dyDescent="0.25">
      <c r="A388" s="127" t="s">
        <v>319</v>
      </c>
      <c r="B388" s="71" t="s">
        <v>27</v>
      </c>
      <c r="C388" s="224" t="s">
        <v>146</v>
      </c>
      <c r="D388" s="77" t="s">
        <v>84</v>
      </c>
      <c r="E388" s="149" t="s">
        <v>87</v>
      </c>
      <c r="F388" s="149" t="s">
        <v>323</v>
      </c>
      <c r="G388" s="149" t="s">
        <v>8</v>
      </c>
      <c r="H388" s="219">
        <f>SUM(H389)</f>
        <v>100000</v>
      </c>
      <c r="I388" s="219">
        <f>SUM(I389)</f>
        <v>0</v>
      </c>
      <c r="J388" s="216">
        <f t="shared" si="237"/>
        <v>100000</v>
      </c>
      <c r="K388" s="219">
        <f t="shared" si="259"/>
        <v>0</v>
      </c>
      <c r="L388" s="219">
        <f t="shared" si="259"/>
        <v>0</v>
      </c>
      <c r="M388" s="323">
        <f t="shared" si="229"/>
        <v>0</v>
      </c>
      <c r="N388" s="219">
        <f t="shared" si="259"/>
        <v>0</v>
      </c>
      <c r="O388" s="219">
        <f t="shared" si="259"/>
        <v>0</v>
      </c>
      <c r="P388" s="323">
        <f t="shared" si="231"/>
        <v>0</v>
      </c>
    </row>
    <row r="389" spans="1:16" x14ac:dyDescent="0.25">
      <c r="A389" s="121" t="s">
        <v>12</v>
      </c>
      <c r="B389" s="69" t="s">
        <v>27</v>
      </c>
      <c r="C389" s="86" t="s">
        <v>146</v>
      </c>
      <c r="D389" s="78" t="s">
        <v>84</v>
      </c>
      <c r="E389" s="123" t="s">
        <v>87</v>
      </c>
      <c r="F389" s="123" t="s">
        <v>323</v>
      </c>
      <c r="G389" s="117" t="s">
        <v>13</v>
      </c>
      <c r="H389" s="220">
        <f t="shared" si="255"/>
        <v>100000</v>
      </c>
      <c r="I389" s="220">
        <f t="shared" si="255"/>
        <v>0</v>
      </c>
      <c r="J389" s="237">
        <f t="shared" si="237"/>
        <v>100000</v>
      </c>
      <c r="K389" s="220">
        <f t="shared" si="255"/>
        <v>0</v>
      </c>
      <c r="L389" s="220">
        <f t="shared" si="255"/>
        <v>0</v>
      </c>
      <c r="M389" s="323">
        <f t="shared" si="229"/>
        <v>0</v>
      </c>
      <c r="N389" s="220">
        <f t="shared" si="255"/>
        <v>0</v>
      </c>
      <c r="O389" s="220">
        <f t="shared" si="255"/>
        <v>0</v>
      </c>
      <c r="P389" s="323">
        <f t="shared" si="231"/>
        <v>0</v>
      </c>
    </row>
    <row r="390" spans="1:16" ht="22.5" x14ac:dyDescent="0.25">
      <c r="A390" s="229" t="s">
        <v>152</v>
      </c>
      <c r="B390" s="69" t="s">
        <v>27</v>
      </c>
      <c r="C390" s="86" t="s">
        <v>146</v>
      </c>
      <c r="D390" s="78" t="s">
        <v>84</v>
      </c>
      <c r="E390" s="123" t="s">
        <v>87</v>
      </c>
      <c r="F390" s="123" t="s">
        <v>323</v>
      </c>
      <c r="G390" s="117" t="s">
        <v>15</v>
      </c>
      <c r="H390" s="201">
        <f>SUM(Лист1!G285)</f>
        <v>100000</v>
      </c>
      <c r="I390" s="201">
        <f>SUM(Лист1!H285)</f>
        <v>0</v>
      </c>
      <c r="J390" s="237">
        <f t="shared" si="237"/>
        <v>100000</v>
      </c>
      <c r="K390" s="201">
        <f>SUM(Лист1!J285)</f>
        <v>0</v>
      </c>
      <c r="L390" s="201">
        <f>SUM(Лист1!K285)</f>
        <v>0</v>
      </c>
      <c r="M390" s="323">
        <f t="shared" si="229"/>
        <v>0</v>
      </c>
      <c r="N390" s="201">
        <f>SUM(Лист1!M285)</f>
        <v>0</v>
      </c>
      <c r="O390" s="201">
        <f>SUM(Лист1!N285)</f>
        <v>0</v>
      </c>
      <c r="P390" s="323">
        <f t="shared" si="231"/>
        <v>0</v>
      </c>
    </row>
    <row r="391" spans="1:16" ht="18" x14ac:dyDescent="0.25">
      <c r="A391" s="251" t="s">
        <v>263</v>
      </c>
      <c r="B391" s="72" t="s">
        <v>38</v>
      </c>
      <c r="C391" s="232" t="s">
        <v>146</v>
      </c>
      <c r="D391" s="76"/>
      <c r="E391" s="49"/>
      <c r="F391" s="118"/>
      <c r="G391" s="117"/>
      <c r="H391" s="216">
        <f t="shared" ref="H391:O392" si="260">SUM(H392)</f>
        <v>580494.6</v>
      </c>
      <c r="I391" s="216">
        <f t="shared" si="260"/>
        <v>0</v>
      </c>
      <c r="J391" s="216">
        <f t="shared" si="237"/>
        <v>580494.6</v>
      </c>
      <c r="K391" s="216">
        <f t="shared" si="260"/>
        <v>580494.6</v>
      </c>
      <c r="L391" s="216">
        <f t="shared" si="260"/>
        <v>0</v>
      </c>
      <c r="M391" s="323">
        <f t="shared" si="229"/>
        <v>580494.6</v>
      </c>
      <c r="N391" s="216">
        <f t="shared" si="260"/>
        <v>580494.6</v>
      </c>
      <c r="O391" s="216">
        <f t="shared" si="260"/>
        <v>0</v>
      </c>
      <c r="P391" s="323">
        <f t="shared" si="231"/>
        <v>580494.6</v>
      </c>
    </row>
    <row r="392" spans="1:16" ht="26.25" x14ac:dyDescent="0.25">
      <c r="A392" s="131" t="s">
        <v>168</v>
      </c>
      <c r="B392" s="72" t="s">
        <v>38</v>
      </c>
      <c r="C392" s="232" t="s">
        <v>146</v>
      </c>
      <c r="D392" s="76" t="s">
        <v>38</v>
      </c>
      <c r="E392" s="49"/>
      <c r="F392" s="118"/>
      <c r="G392" s="117"/>
      <c r="H392" s="216">
        <f t="shared" si="260"/>
        <v>580494.6</v>
      </c>
      <c r="I392" s="216">
        <f t="shared" si="260"/>
        <v>0</v>
      </c>
      <c r="J392" s="216">
        <f t="shared" si="237"/>
        <v>580494.6</v>
      </c>
      <c r="K392" s="216">
        <f t="shared" si="260"/>
        <v>580494.6</v>
      </c>
      <c r="L392" s="216">
        <f t="shared" si="260"/>
        <v>0</v>
      </c>
      <c r="M392" s="323">
        <f t="shared" si="229"/>
        <v>580494.6</v>
      </c>
      <c r="N392" s="216">
        <f t="shared" si="260"/>
        <v>580494.6</v>
      </c>
      <c r="O392" s="216">
        <f t="shared" si="260"/>
        <v>0</v>
      </c>
      <c r="P392" s="323">
        <f t="shared" si="231"/>
        <v>580494.6</v>
      </c>
    </row>
    <row r="393" spans="1:16" ht="26.25" x14ac:dyDescent="0.25">
      <c r="A393" s="131" t="s">
        <v>254</v>
      </c>
      <c r="B393" s="72" t="s">
        <v>38</v>
      </c>
      <c r="C393" s="232" t="s">
        <v>146</v>
      </c>
      <c r="D393" s="76" t="s">
        <v>84</v>
      </c>
      <c r="E393" s="49"/>
      <c r="F393" s="118"/>
      <c r="G393" s="117"/>
      <c r="H393" s="216">
        <f>SUM(H395)</f>
        <v>580494.6</v>
      </c>
      <c r="I393" s="216">
        <f>SUM(I395)</f>
        <v>0</v>
      </c>
      <c r="J393" s="216">
        <f t="shared" si="237"/>
        <v>580494.6</v>
      </c>
      <c r="K393" s="216">
        <f t="shared" ref="K393:N393" si="261">SUM(K395)</f>
        <v>580494.6</v>
      </c>
      <c r="L393" s="216">
        <f t="shared" ref="L393" si="262">SUM(L395)</f>
        <v>0</v>
      </c>
      <c r="M393" s="323">
        <f t="shared" si="229"/>
        <v>580494.6</v>
      </c>
      <c r="N393" s="216">
        <f t="shared" si="261"/>
        <v>580494.6</v>
      </c>
      <c r="O393" s="216">
        <f t="shared" ref="O393" si="263">SUM(O395)</f>
        <v>0</v>
      </c>
      <c r="P393" s="323">
        <f t="shared" si="231"/>
        <v>580494.6</v>
      </c>
    </row>
    <row r="394" spans="1:16" ht="18" x14ac:dyDescent="0.25">
      <c r="A394" s="97" t="s">
        <v>68</v>
      </c>
      <c r="B394" s="71" t="s">
        <v>38</v>
      </c>
      <c r="C394" s="248" t="s">
        <v>146</v>
      </c>
      <c r="D394" s="77" t="s">
        <v>84</v>
      </c>
      <c r="E394" s="149" t="s">
        <v>87</v>
      </c>
      <c r="F394" s="147" t="s">
        <v>124</v>
      </c>
      <c r="G394" s="147" t="s">
        <v>8</v>
      </c>
      <c r="H394" s="216">
        <f>SUM(H395)</f>
        <v>580494.6</v>
      </c>
      <c r="I394" s="216">
        <f>SUM(I395)</f>
        <v>0</v>
      </c>
      <c r="J394" s="216">
        <f t="shared" si="237"/>
        <v>580494.6</v>
      </c>
      <c r="K394" s="216">
        <f t="shared" ref="K394:O394" si="264">SUM(K395)</f>
        <v>580494.6</v>
      </c>
      <c r="L394" s="216">
        <f t="shared" si="264"/>
        <v>0</v>
      </c>
      <c r="M394" s="323">
        <f t="shared" si="229"/>
        <v>580494.6</v>
      </c>
      <c r="N394" s="216">
        <f t="shared" si="264"/>
        <v>580494.6</v>
      </c>
      <c r="O394" s="216">
        <f t="shared" si="264"/>
        <v>0</v>
      </c>
      <c r="P394" s="323">
        <f t="shared" si="231"/>
        <v>580494.6</v>
      </c>
    </row>
    <row r="395" spans="1:16" ht="26.25" x14ac:dyDescent="0.25">
      <c r="A395" s="169" t="s">
        <v>254</v>
      </c>
      <c r="B395" s="71" t="s">
        <v>38</v>
      </c>
      <c r="C395" s="248" t="s">
        <v>146</v>
      </c>
      <c r="D395" s="77" t="s">
        <v>84</v>
      </c>
      <c r="E395" s="149" t="s">
        <v>87</v>
      </c>
      <c r="F395" s="144" t="s">
        <v>241</v>
      </c>
      <c r="G395" s="144" t="s">
        <v>8</v>
      </c>
      <c r="H395" s="219">
        <f t="shared" ref="H395:O396" si="265">SUM(H396)</f>
        <v>580494.6</v>
      </c>
      <c r="I395" s="219">
        <f t="shared" si="265"/>
        <v>0</v>
      </c>
      <c r="J395" s="216">
        <f t="shared" si="237"/>
        <v>580494.6</v>
      </c>
      <c r="K395" s="219">
        <f t="shared" si="265"/>
        <v>580494.6</v>
      </c>
      <c r="L395" s="219">
        <f t="shared" si="265"/>
        <v>0</v>
      </c>
      <c r="M395" s="323">
        <f t="shared" si="229"/>
        <v>580494.6</v>
      </c>
      <c r="N395" s="219">
        <f t="shared" si="265"/>
        <v>580494.6</v>
      </c>
      <c r="O395" s="219">
        <f t="shared" si="265"/>
        <v>0</v>
      </c>
      <c r="P395" s="323">
        <f t="shared" si="231"/>
        <v>580494.6</v>
      </c>
    </row>
    <row r="396" spans="1:16" x14ac:dyDescent="0.25">
      <c r="A396" s="122" t="s">
        <v>77</v>
      </c>
      <c r="B396" s="69" t="s">
        <v>38</v>
      </c>
      <c r="C396" s="86" t="s">
        <v>146</v>
      </c>
      <c r="D396" s="78" t="s">
        <v>84</v>
      </c>
      <c r="E396" s="123" t="s">
        <v>87</v>
      </c>
      <c r="F396" s="142" t="s">
        <v>241</v>
      </c>
      <c r="G396" s="117" t="s">
        <v>78</v>
      </c>
      <c r="H396" s="220">
        <f>SUM(H397)</f>
        <v>580494.6</v>
      </c>
      <c r="I396" s="220">
        <f>SUM(I397)</f>
        <v>0</v>
      </c>
      <c r="J396" s="237">
        <f t="shared" si="237"/>
        <v>580494.6</v>
      </c>
      <c r="K396" s="220">
        <f t="shared" si="265"/>
        <v>580494.6</v>
      </c>
      <c r="L396" s="220">
        <f t="shared" si="265"/>
        <v>0</v>
      </c>
      <c r="M396" s="357">
        <f t="shared" si="229"/>
        <v>580494.6</v>
      </c>
      <c r="N396" s="220">
        <f t="shared" si="265"/>
        <v>580494.6</v>
      </c>
      <c r="O396" s="220">
        <f t="shared" si="265"/>
        <v>0</v>
      </c>
      <c r="P396" s="357">
        <f t="shared" si="231"/>
        <v>580494.6</v>
      </c>
    </row>
    <row r="397" spans="1:16" ht="45.75" x14ac:dyDescent="0.25">
      <c r="A397" s="122" t="s">
        <v>274</v>
      </c>
      <c r="B397" s="69" t="s">
        <v>38</v>
      </c>
      <c r="C397" s="86" t="s">
        <v>146</v>
      </c>
      <c r="D397" s="78" t="s">
        <v>84</v>
      </c>
      <c r="E397" s="123" t="s">
        <v>87</v>
      </c>
      <c r="F397" s="142" t="s">
        <v>241</v>
      </c>
      <c r="G397" s="117" t="s">
        <v>160</v>
      </c>
      <c r="H397" s="220">
        <f>SUM(Лист1!G444)</f>
        <v>580494.6</v>
      </c>
      <c r="I397" s="220">
        <f>SUM(Лист1!H444)</f>
        <v>0</v>
      </c>
      <c r="J397" s="237">
        <f t="shared" si="237"/>
        <v>580494.6</v>
      </c>
      <c r="K397" s="220">
        <f>SUM(Лист1!J444)</f>
        <v>580494.6</v>
      </c>
      <c r="L397" s="220">
        <f>SUM(Лист1!K444)</f>
        <v>0</v>
      </c>
      <c r="M397" s="357">
        <f t="shared" si="229"/>
        <v>580494.6</v>
      </c>
      <c r="N397" s="220">
        <f>SUM(Лист1!M444)</f>
        <v>580494.6</v>
      </c>
      <c r="O397" s="220">
        <f>SUM(Лист1!N444)</f>
        <v>0</v>
      </c>
      <c r="P397" s="357">
        <f t="shared" si="231"/>
        <v>580494.6</v>
      </c>
    </row>
    <row r="398" spans="1:16" ht="18" x14ac:dyDescent="0.25">
      <c r="A398" s="251" t="s">
        <v>260</v>
      </c>
      <c r="B398" s="72" t="s">
        <v>95</v>
      </c>
      <c r="C398" s="232" t="s">
        <v>146</v>
      </c>
      <c r="D398" s="76"/>
      <c r="E398" s="49"/>
      <c r="F398" s="118"/>
      <c r="G398" s="117"/>
      <c r="H398" s="216">
        <f t="shared" ref="H398:O399" si="266">SUM(H399)</f>
        <v>0</v>
      </c>
      <c r="I398" s="216">
        <f t="shared" si="266"/>
        <v>0</v>
      </c>
      <c r="J398" s="237">
        <f t="shared" si="237"/>
        <v>0</v>
      </c>
      <c r="K398" s="216">
        <f t="shared" si="266"/>
        <v>0</v>
      </c>
      <c r="L398" s="216">
        <f t="shared" si="266"/>
        <v>0</v>
      </c>
      <c r="M398" s="323">
        <f t="shared" si="229"/>
        <v>0</v>
      </c>
      <c r="N398" s="216">
        <f t="shared" si="266"/>
        <v>0</v>
      </c>
      <c r="O398" s="216">
        <f t="shared" si="266"/>
        <v>0</v>
      </c>
      <c r="P398" s="323">
        <f t="shared" si="231"/>
        <v>0</v>
      </c>
    </row>
    <row r="399" spans="1:16" ht="64.5" x14ac:dyDescent="0.25">
      <c r="A399" s="61" t="s">
        <v>261</v>
      </c>
      <c r="B399" s="72" t="s">
        <v>95</v>
      </c>
      <c r="C399" s="232" t="s">
        <v>146</v>
      </c>
      <c r="D399" s="76" t="s">
        <v>38</v>
      </c>
      <c r="E399" s="49"/>
      <c r="F399" s="118"/>
      <c r="G399" s="117"/>
      <c r="H399" s="216">
        <f t="shared" si="266"/>
        <v>0</v>
      </c>
      <c r="I399" s="216">
        <f t="shared" si="266"/>
        <v>0</v>
      </c>
      <c r="J399" s="237">
        <f t="shared" si="237"/>
        <v>0</v>
      </c>
      <c r="K399" s="216">
        <f t="shared" si="266"/>
        <v>0</v>
      </c>
      <c r="L399" s="216">
        <f t="shared" si="266"/>
        <v>0</v>
      </c>
      <c r="M399" s="323">
        <f t="shared" si="229"/>
        <v>0</v>
      </c>
      <c r="N399" s="216">
        <f t="shared" si="266"/>
        <v>0</v>
      </c>
      <c r="O399" s="216">
        <f t="shared" si="266"/>
        <v>0</v>
      </c>
      <c r="P399" s="323">
        <f t="shared" si="231"/>
        <v>0</v>
      </c>
    </row>
    <row r="400" spans="1:16" ht="18" x14ac:dyDescent="0.25">
      <c r="A400" s="131" t="s">
        <v>259</v>
      </c>
      <c r="B400" s="72" t="s">
        <v>95</v>
      </c>
      <c r="C400" s="232" t="s">
        <v>146</v>
      </c>
      <c r="D400" s="76" t="s">
        <v>84</v>
      </c>
      <c r="E400" s="49"/>
      <c r="F400" s="118"/>
      <c r="G400" s="117"/>
      <c r="H400" s="216">
        <f>SUM(H402)</f>
        <v>0</v>
      </c>
      <c r="I400" s="216">
        <f>SUM(I402)</f>
        <v>0</v>
      </c>
      <c r="J400" s="237">
        <f t="shared" si="237"/>
        <v>0</v>
      </c>
      <c r="K400" s="216">
        <f t="shared" ref="K400:N400" si="267">SUM(K402)</f>
        <v>0</v>
      </c>
      <c r="L400" s="216">
        <f t="shared" ref="L400" si="268">SUM(L402)</f>
        <v>0</v>
      </c>
      <c r="M400" s="323">
        <f t="shared" si="229"/>
        <v>0</v>
      </c>
      <c r="N400" s="216">
        <f t="shared" si="267"/>
        <v>0</v>
      </c>
      <c r="O400" s="216">
        <f t="shared" ref="O400" si="269">SUM(O402)</f>
        <v>0</v>
      </c>
      <c r="P400" s="323">
        <f t="shared" si="231"/>
        <v>0</v>
      </c>
    </row>
    <row r="401" spans="1:16" ht="18" x14ac:dyDescent="0.25">
      <c r="A401" s="97" t="s">
        <v>68</v>
      </c>
      <c r="B401" s="71" t="s">
        <v>95</v>
      </c>
      <c r="C401" s="248" t="s">
        <v>146</v>
      </c>
      <c r="D401" s="77" t="s">
        <v>84</v>
      </c>
      <c r="E401" s="149" t="s">
        <v>87</v>
      </c>
      <c r="F401" s="147" t="s">
        <v>124</v>
      </c>
      <c r="G401" s="147" t="s">
        <v>8</v>
      </c>
      <c r="H401" s="216">
        <f>SUM(H402)</f>
        <v>0</v>
      </c>
      <c r="I401" s="216">
        <f>SUM(I402)</f>
        <v>0</v>
      </c>
      <c r="J401" s="237">
        <f t="shared" si="237"/>
        <v>0</v>
      </c>
      <c r="K401" s="216">
        <f t="shared" ref="K401:O401" si="270">SUM(K402)</f>
        <v>0</v>
      </c>
      <c r="L401" s="216">
        <f t="shared" si="270"/>
        <v>0</v>
      </c>
      <c r="M401" s="323">
        <f t="shared" si="229"/>
        <v>0</v>
      </c>
      <c r="N401" s="216">
        <f t="shared" si="270"/>
        <v>0</v>
      </c>
      <c r="O401" s="216">
        <f t="shared" si="270"/>
        <v>0</v>
      </c>
      <c r="P401" s="323">
        <f t="shared" si="231"/>
        <v>0</v>
      </c>
    </row>
    <row r="402" spans="1:16" x14ac:dyDescent="0.25">
      <c r="A402" s="266" t="s">
        <v>259</v>
      </c>
      <c r="B402" s="71" t="s">
        <v>95</v>
      </c>
      <c r="C402" s="248" t="s">
        <v>146</v>
      </c>
      <c r="D402" s="77" t="s">
        <v>84</v>
      </c>
      <c r="E402" s="149" t="s">
        <v>87</v>
      </c>
      <c r="F402" s="144" t="s">
        <v>258</v>
      </c>
      <c r="G402" s="144" t="s">
        <v>8</v>
      </c>
      <c r="H402" s="219">
        <f t="shared" ref="H402:O403" si="271">SUM(H403)</f>
        <v>0</v>
      </c>
      <c r="I402" s="219">
        <f t="shared" si="271"/>
        <v>0</v>
      </c>
      <c r="J402" s="237">
        <f t="shared" si="237"/>
        <v>0</v>
      </c>
      <c r="K402" s="219">
        <f t="shared" si="271"/>
        <v>0</v>
      </c>
      <c r="L402" s="219">
        <f t="shared" si="271"/>
        <v>0</v>
      </c>
      <c r="M402" s="323">
        <f t="shared" si="229"/>
        <v>0</v>
      </c>
      <c r="N402" s="219">
        <f t="shared" si="271"/>
        <v>0</v>
      </c>
      <c r="O402" s="219">
        <f t="shared" si="271"/>
        <v>0</v>
      </c>
      <c r="P402" s="323">
        <f t="shared" si="231"/>
        <v>0</v>
      </c>
    </row>
    <row r="403" spans="1:16" x14ac:dyDescent="0.25">
      <c r="A403" s="121" t="s">
        <v>12</v>
      </c>
      <c r="B403" s="69" t="s">
        <v>95</v>
      </c>
      <c r="C403" s="86" t="s">
        <v>146</v>
      </c>
      <c r="D403" s="78" t="s">
        <v>84</v>
      </c>
      <c r="E403" s="123" t="s">
        <v>87</v>
      </c>
      <c r="F403" s="142" t="s">
        <v>258</v>
      </c>
      <c r="G403" s="117" t="s">
        <v>13</v>
      </c>
      <c r="H403" s="220">
        <f>SUM(H404)</f>
        <v>0</v>
      </c>
      <c r="I403" s="220">
        <f>SUM(I404)</f>
        <v>0</v>
      </c>
      <c r="J403" s="237">
        <f t="shared" si="237"/>
        <v>0</v>
      </c>
      <c r="K403" s="220">
        <f t="shared" si="271"/>
        <v>0</v>
      </c>
      <c r="L403" s="220">
        <f t="shared" si="271"/>
        <v>0</v>
      </c>
      <c r="M403" s="323">
        <f t="shared" si="229"/>
        <v>0</v>
      </c>
      <c r="N403" s="220">
        <f t="shared" si="271"/>
        <v>0</v>
      </c>
      <c r="O403" s="220">
        <f t="shared" si="271"/>
        <v>0</v>
      </c>
      <c r="P403" s="323">
        <f t="shared" si="231"/>
        <v>0</v>
      </c>
    </row>
    <row r="404" spans="1:16" ht="22.5" x14ac:dyDescent="0.25">
      <c r="A404" s="229" t="s">
        <v>152</v>
      </c>
      <c r="B404" s="69" t="s">
        <v>95</v>
      </c>
      <c r="C404" s="86" t="s">
        <v>146</v>
      </c>
      <c r="D404" s="78" t="s">
        <v>84</v>
      </c>
      <c r="E404" s="123" t="s">
        <v>87</v>
      </c>
      <c r="F404" s="142" t="s">
        <v>258</v>
      </c>
      <c r="G404" s="117" t="s">
        <v>15</v>
      </c>
      <c r="H404" s="220">
        <f>SUM(Лист1!G288)</f>
        <v>0</v>
      </c>
      <c r="I404" s="220">
        <f>SUM(Лист1!H288)</f>
        <v>0</v>
      </c>
      <c r="J404" s="237">
        <f t="shared" si="237"/>
        <v>0</v>
      </c>
      <c r="K404" s="220">
        <f>SUM(Лист1!J288)</f>
        <v>0</v>
      </c>
      <c r="L404" s="220">
        <f>SUM(Лист1!K288)</f>
        <v>0</v>
      </c>
      <c r="M404" s="323">
        <f t="shared" si="229"/>
        <v>0</v>
      </c>
      <c r="N404" s="220">
        <f>SUM(Лист1!M288)</f>
        <v>0</v>
      </c>
      <c r="O404" s="220">
        <f>SUM(Лист1!N288)</f>
        <v>0</v>
      </c>
      <c r="P404" s="323">
        <f t="shared" si="231"/>
        <v>0</v>
      </c>
    </row>
    <row r="405" spans="1:16" s="328" customFormat="1" ht="47.25" x14ac:dyDescent="0.25">
      <c r="A405" s="285" t="s">
        <v>325</v>
      </c>
      <c r="B405" s="324" t="s">
        <v>84</v>
      </c>
      <c r="C405" s="325" t="s">
        <v>146</v>
      </c>
      <c r="D405" s="326"/>
      <c r="E405" s="290"/>
      <c r="F405" s="172"/>
      <c r="G405" s="171"/>
      <c r="H405" s="327">
        <f>SUM(H406+H424)</f>
        <v>12130850.24</v>
      </c>
      <c r="I405" s="327">
        <f>SUM(I406+I424)</f>
        <v>4801649.3</v>
      </c>
      <c r="J405" s="216">
        <f t="shared" si="237"/>
        <v>16932499.539999999</v>
      </c>
      <c r="K405" s="327">
        <f>SUM(K406+K424)</f>
        <v>31566067.850000001</v>
      </c>
      <c r="L405" s="327">
        <f>SUM(L406+L424)</f>
        <v>0</v>
      </c>
      <c r="M405" s="323">
        <f t="shared" si="229"/>
        <v>31566067.850000001</v>
      </c>
      <c r="N405" s="327">
        <f>SUM(N406+N424)</f>
        <v>29700000</v>
      </c>
      <c r="O405" s="327">
        <f>SUM(O406+O424)</f>
        <v>0</v>
      </c>
      <c r="P405" s="323">
        <f t="shared" si="231"/>
        <v>29700000</v>
      </c>
    </row>
    <row r="406" spans="1:16" s="328" customFormat="1" ht="18" x14ac:dyDescent="0.25">
      <c r="A406" s="294" t="s">
        <v>286</v>
      </c>
      <c r="B406" s="324" t="s">
        <v>84</v>
      </c>
      <c r="C406" s="325" t="s">
        <v>146</v>
      </c>
      <c r="D406" s="326" t="s">
        <v>38</v>
      </c>
      <c r="E406" s="290"/>
      <c r="F406" s="172"/>
      <c r="G406" s="171"/>
      <c r="H406" s="327">
        <f t="shared" ref="H406:O407" si="272">SUM(H407)</f>
        <v>4611518.09</v>
      </c>
      <c r="I406" s="327">
        <f t="shared" si="272"/>
        <v>4801649.3</v>
      </c>
      <c r="J406" s="216">
        <f t="shared" si="237"/>
        <v>9413167.3900000006</v>
      </c>
      <c r="K406" s="327">
        <f t="shared" si="272"/>
        <v>0</v>
      </c>
      <c r="L406" s="327">
        <f t="shared" si="272"/>
        <v>0</v>
      </c>
      <c r="M406" s="323">
        <f t="shared" si="229"/>
        <v>0</v>
      </c>
      <c r="N406" s="327">
        <f t="shared" si="272"/>
        <v>0</v>
      </c>
      <c r="O406" s="327">
        <f t="shared" si="272"/>
        <v>0</v>
      </c>
      <c r="P406" s="323">
        <f t="shared" si="231"/>
        <v>0</v>
      </c>
    </row>
    <row r="407" spans="1:16" s="328" customFormat="1" ht="18" x14ac:dyDescent="0.25">
      <c r="A407" s="312" t="s">
        <v>282</v>
      </c>
      <c r="B407" s="324" t="s">
        <v>84</v>
      </c>
      <c r="C407" s="325" t="s">
        <v>146</v>
      </c>
      <c r="D407" s="326" t="s">
        <v>84</v>
      </c>
      <c r="E407" s="290"/>
      <c r="F407" s="172"/>
      <c r="G407" s="171"/>
      <c r="H407" s="327">
        <f>SUM(H408)</f>
        <v>4611518.09</v>
      </c>
      <c r="I407" s="327">
        <f>SUM(I408)</f>
        <v>4801649.3</v>
      </c>
      <c r="J407" s="216">
        <f t="shared" si="237"/>
        <v>9413167.3900000006</v>
      </c>
      <c r="K407" s="327">
        <f t="shared" si="272"/>
        <v>0</v>
      </c>
      <c r="L407" s="327">
        <f t="shared" si="272"/>
        <v>0</v>
      </c>
      <c r="M407" s="323">
        <f t="shared" si="229"/>
        <v>0</v>
      </c>
      <c r="N407" s="327">
        <f t="shared" si="272"/>
        <v>0</v>
      </c>
      <c r="O407" s="327">
        <f t="shared" si="272"/>
        <v>0</v>
      </c>
      <c r="P407" s="323">
        <f t="shared" si="231"/>
        <v>0</v>
      </c>
    </row>
    <row r="408" spans="1:16" s="328" customFormat="1" ht="18" x14ac:dyDescent="0.25">
      <c r="A408" s="309" t="s">
        <v>68</v>
      </c>
      <c r="B408" s="329" t="s">
        <v>84</v>
      </c>
      <c r="C408" s="330" t="s">
        <v>146</v>
      </c>
      <c r="D408" s="331" t="s">
        <v>84</v>
      </c>
      <c r="E408" s="282" t="s">
        <v>87</v>
      </c>
      <c r="F408" s="283" t="s">
        <v>124</v>
      </c>
      <c r="G408" s="283" t="s">
        <v>8</v>
      </c>
      <c r="H408" s="327">
        <f>SUM(H416+H409+H419)</f>
        <v>4611518.09</v>
      </c>
      <c r="I408" s="327">
        <f>SUM(I416+I409+I419)</f>
        <v>4801649.3</v>
      </c>
      <c r="J408" s="216">
        <f t="shared" si="237"/>
        <v>9413167.3900000006</v>
      </c>
      <c r="K408" s="327">
        <f t="shared" ref="K408:N408" si="273">SUM(K416+K409+K419)</f>
        <v>0</v>
      </c>
      <c r="L408" s="327">
        <f t="shared" ref="L408" si="274">SUM(L416+L409+L419)</f>
        <v>0</v>
      </c>
      <c r="M408" s="323">
        <f t="shared" si="229"/>
        <v>0</v>
      </c>
      <c r="N408" s="327">
        <f t="shared" si="273"/>
        <v>0</v>
      </c>
      <c r="O408" s="327">
        <f t="shared" ref="O408" si="275">SUM(O416+O409+O419)</f>
        <v>0</v>
      </c>
      <c r="P408" s="323">
        <f t="shared" si="231"/>
        <v>0</v>
      </c>
    </row>
    <row r="409" spans="1:16" s="328" customFormat="1" ht="24" customHeight="1" x14ac:dyDescent="0.25">
      <c r="A409" s="228" t="s">
        <v>282</v>
      </c>
      <c r="B409" s="332">
        <v>12</v>
      </c>
      <c r="C409" s="329" t="s">
        <v>146</v>
      </c>
      <c r="D409" s="329" t="s">
        <v>84</v>
      </c>
      <c r="E409" s="281">
        <v>927</v>
      </c>
      <c r="F409" s="333">
        <v>81740</v>
      </c>
      <c r="G409" s="292" t="s">
        <v>8</v>
      </c>
      <c r="H409" s="233">
        <f>SUM(H410+H414+H412)</f>
        <v>600000</v>
      </c>
      <c r="I409" s="233">
        <f>SUM(I410+I414+I412)</f>
        <v>5201649.3</v>
      </c>
      <c r="J409" s="216">
        <f t="shared" si="237"/>
        <v>5801649.2999999998</v>
      </c>
      <c r="K409" s="233">
        <f t="shared" ref="K409:O409" si="276">SUM(K410)</f>
        <v>0</v>
      </c>
      <c r="L409" s="233">
        <f t="shared" si="276"/>
        <v>0</v>
      </c>
      <c r="M409" s="323">
        <f t="shared" si="229"/>
        <v>0</v>
      </c>
      <c r="N409" s="233">
        <f t="shared" si="276"/>
        <v>0</v>
      </c>
      <c r="O409" s="233">
        <f t="shared" si="276"/>
        <v>0</v>
      </c>
      <c r="P409" s="323">
        <f t="shared" si="231"/>
        <v>0</v>
      </c>
    </row>
    <row r="410" spans="1:16" s="328" customFormat="1" x14ac:dyDescent="0.25">
      <c r="A410" s="272" t="s">
        <v>12</v>
      </c>
      <c r="B410" s="334">
        <v>12</v>
      </c>
      <c r="C410" s="335" t="s">
        <v>146</v>
      </c>
      <c r="D410" s="335" t="s">
        <v>84</v>
      </c>
      <c r="E410" s="290">
        <v>927</v>
      </c>
      <c r="F410" s="336">
        <v>81740</v>
      </c>
      <c r="G410" s="171" t="s">
        <v>13</v>
      </c>
      <c r="H410" s="201">
        <f t="shared" ref="H410:O414" si="277">SUM(H411)</f>
        <v>100000</v>
      </c>
      <c r="I410" s="201">
        <f t="shared" si="277"/>
        <v>1500000</v>
      </c>
      <c r="J410" s="237">
        <f t="shared" si="237"/>
        <v>1600000</v>
      </c>
      <c r="K410" s="201">
        <f t="shared" si="277"/>
        <v>0</v>
      </c>
      <c r="L410" s="201">
        <f t="shared" si="277"/>
        <v>0</v>
      </c>
      <c r="M410" s="323">
        <f t="shared" si="229"/>
        <v>0</v>
      </c>
      <c r="N410" s="201">
        <f t="shared" si="277"/>
        <v>0</v>
      </c>
      <c r="O410" s="201">
        <f t="shared" si="277"/>
        <v>0</v>
      </c>
      <c r="P410" s="323">
        <f t="shared" si="231"/>
        <v>0</v>
      </c>
    </row>
    <row r="411" spans="1:16" s="328" customFormat="1" x14ac:dyDescent="0.25">
      <c r="A411" s="156" t="s">
        <v>157</v>
      </c>
      <c r="B411" s="337">
        <v>12</v>
      </c>
      <c r="C411" s="338" t="s">
        <v>146</v>
      </c>
      <c r="D411" s="338" t="s">
        <v>84</v>
      </c>
      <c r="E411" s="290">
        <v>927</v>
      </c>
      <c r="F411" s="336">
        <v>81740</v>
      </c>
      <c r="G411" s="171" t="s">
        <v>15</v>
      </c>
      <c r="H411" s="201">
        <f>SUM(Лист1!G370)</f>
        <v>100000</v>
      </c>
      <c r="I411" s="201">
        <f>SUM(Лист1!H370)</f>
        <v>1500000</v>
      </c>
      <c r="J411" s="237">
        <f t="shared" si="237"/>
        <v>1600000</v>
      </c>
      <c r="K411" s="201">
        <f>SUM(Лист1!J370)</f>
        <v>0</v>
      </c>
      <c r="L411" s="201">
        <f>SUM(Лист1!K370)</f>
        <v>0</v>
      </c>
      <c r="M411" s="323">
        <f t="shared" si="229"/>
        <v>0</v>
      </c>
      <c r="N411" s="201">
        <f>SUM(Лист1!M370)</f>
        <v>0</v>
      </c>
      <c r="O411" s="201">
        <f>SUM(Лист1!N370)</f>
        <v>0</v>
      </c>
      <c r="P411" s="323">
        <f t="shared" si="231"/>
        <v>0</v>
      </c>
    </row>
    <row r="412" spans="1:16" s="328" customFormat="1" ht="22.5" x14ac:dyDescent="0.25">
      <c r="A412" s="129" t="s">
        <v>72</v>
      </c>
      <c r="B412" s="334">
        <v>12</v>
      </c>
      <c r="C412" s="335" t="s">
        <v>146</v>
      </c>
      <c r="D412" s="335" t="s">
        <v>84</v>
      </c>
      <c r="E412" s="290">
        <v>927</v>
      </c>
      <c r="F412" s="336">
        <v>81740</v>
      </c>
      <c r="G412" s="171" t="s">
        <v>73</v>
      </c>
      <c r="H412" s="201">
        <f t="shared" si="277"/>
        <v>0</v>
      </c>
      <c r="I412" s="201">
        <f t="shared" si="277"/>
        <v>1701649.3</v>
      </c>
      <c r="J412" s="237">
        <f t="shared" si="237"/>
        <v>1701649.3</v>
      </c>
      <c r="K412" s="201"/>
      <c r="L412" s="201"/>
      <c r="M412" s="323">
        <f t="shared" si="229"/>
        <v>0</v>
      </c>
      <c r="N412" s="201"/>
      <c r="O412" s="201"/>
      <c r="P412" s="323">
        <f t="shared" si="231"/>
        <v>0</v>
      </c>
    </row>
    <row r="413" spans="1:16" s="328" customFormat="1" x14ac:dyDescent="0.25">
      <c r="A413" s="121" t="s">
        <v>74</v>
      </c>
      <c r="B413" s="337">
        <v>12</v>
      </c>
      <c r="C413" s="338" t="s">
        <v>146</v>
      </c>
      <c r="D413" s="338" t="s">
        <v>84</v>
      </c>
      <c r="E413" s="290">
        <v>927</v>
      </c>
      <c r="F413" s="336">
        <v>81740</v>
      </c>
      <c r="G413" s="171" t="s">
        <v>75</v>
      </c>
      <c r="H413" s="201">
        <f>SUM(Лист1!G372+Лист1!G378)</f>
        <v>0</v>
      </c>
      <c r="I413" s="201">
        <f>SUM(Лист1!H372+Лист1!H378)</f>
        <v>1701649.3</v>
      </c>
      <c r="J413" s="237">
        <f t="shared" si="237"/>
        <v>1701649.3</v>
      </c>
      <c r="K413" s="201"/>
      <c r="L413" s="201"/>
      <c r="M413" s="323">
        <f t="shared" si="229"/>
        <v>0</v>
      </c>
      <c r="N413" s="201"/>
      <c r="O413" s="201"/>
      <c r="P413" s="323">
        <f t="shared" si="231"/>
        <v>0</v>
      </c>
    </row>
    <row r="414" spans="1:16" s="328" customFormat="1" x14ac:dyDescent="0.25">
      <c r="A414" s="272" t="s">
        <v>35</v>
      </c>
      <c r="B414" s="334">
        <v>12</v>
      </c>
      <c r="C414" s="335" t="s">
        <v>146</v>
      </c>
      <c r="D414" s="335" t="s">
        <v>84</v>
      </c>
      <c r="E414" s="290">
        <v>927</v>
      </c>
      <c r="F414" s="336">
        <v>81740</v>
      </c>
      <c r="G414" s="171" t="s">
        <v>36</v>
      </c>
      <c r="H414" s="201">
        <f t="shared" si="277"/>
        <v>500000</v>
      </c>
      <c r="I414" s="201">
        <f t="shared" si="277"/>
        <v>2000000</v>
      </c>
      <c r="J414" s="237">
        <f t="shared" si="237"/>
        <v>2500000</v>
      </c>
      <c r="K414" s="201"/>
      <c r="L414" s="201"/>
      <c r="M414" s="323">
        <f t="shared" si="229"/>
        <v>0</v>
      </c>
      <c r="N414" s="201"/>
      <c r="O414" s="201"/>
      <c r="P414" s="323">
        <f t="shared" si="231"/>
        <v>0</v>
      </c>
    </row>
    <row r="415" spans="1:16" s="328" customFormat="1" ht="23.25" x14ac:dyDescent="0.25">
      <c r="A415" s="156" t="s">
        <v>81</v>
      </c>
      <c r="B415" s="337">
        <v>12</v>
      </c>
      <c r="C415" s="338" t="s">
        <v>146</v>
      </c>
      <c r="D415" s="338" t="s">
        <v>84</v>
      </c>
      <c r="E415" s="290">
        <v>927</v>
      </c>
      <c r="F415" s="336">
        <v>81740</v>
      </c>
      <c r="G415" s="171" t="s">
        <v>82</v>
      </c>
      <c r="H415" s="201">
        <f>SUM(Лист1!G374)</f>
        <v>500000</v>
      </c>
      <c r="I415" s="201">
        <f>SUM(Лист1!H374)</f>
        <v>2000000</v>
      </c>
      <c r="J415" s="237">
        <f t="shared" si="237"/>
        <v>2500000</v>
      </c>
      <c r="K415" s="201"/>
      <c r="L415" s="201"/>
      <c r="M415" s="323">
        <f t="shared" si="229"/>
        <v>0</v>
      </c>
      <c r="N415" s="201"/>
      <c r="O415" s="201"/>
      <c r="P415" s="323">
        <f t="shared" si="231"/>
        <v>0</v>
      </c>
    </row>
    <row r="416" spans="1:16" s="328" customFormat="1" ht="26.25" x14ac:dyDescent="0.25">
      <c r="A416" s="132" t="s">
        <v>356</v>
      </c>
      <c r="B416" s="332">
        <v>12</v>
      </c>
      <c r="C416" s="329" t="s">
        <v>146</v>
      </c>
      <c r="D416" s="329" t="s">
        <v>84</v>
      </c>
      <c r="E416" s="281">
        <v>927</v>
      </c>
      <c r="F416" s="333" t="s">
        <v>317</v>
      </c>
      <c r="G416" s="292" t="s">
        <v>8</v>
      </c>
      <c r="H416" s="233">
        <f>SUM(H417)</f>
        <v>1063829.79</v>
      </c>
      <c r="I416" s="233">
        <f>SUM(I417)</f>
        <v>-400000</v>
      </c>
      <c r="J416" s="216">
        <f t="shared" si="237"/>
        <v>663829.79</v>
      </c>
      <c r="K416" s="233">
        <f t="shared" ref="K416:O420" si="278">SUM(K417)</f>
        <v>0</v>
      </c>
      <c r="L416" s="233">
        <f t="shared" si="278"/>
        <v>0</v>
      </c>
      <c r="M416" s="323">
        <f t="shared" si="229"/>
        <v>0</v>
      </c>
      <c r="N416" s="233">
        <f t="shared" si="278"/>
        <v>0</v>
      </c>
      <c r="O416" s="233">
        <f t="shared" si="278"/>
        <v>0</v>
      </c>
      <c r="P416" s="323">
        <f t="shared" si="231"/>
        <v>0</v>
      </c>
    </row>
    <row r="417" spans="1:16" s="328" customFormat="1" x14ac:dyDescent="0.25">
      <c r="A417" s="272" t="s">
        <v>12</v>
      </c>
      <c r="B417" s="334">
        <v>12</v>
      </c>
      <c r="C417" s="335" t="s">
        <v>146</v>
      </c>
      <c r="D417" s="335" t="s">
        <v>84</v>
      </c>
      <c r="E417" s="290">
        <v>927</v>
      </c>
      <c r="F417" s="336" t="s">
        <v>317</v>
      </c>
      <c r="G417" s="171" t="s">
        <v>13</v>
      </c>
      <c r="H417" s="201">
        <f>SUM(H418)</f>
        <v>1063829.79</v>
      </c>
      <c r="I417" s="201">
        <f>SUM(I418)</f>
        <v>-400000</v>
      </c>
      <c r="J417" s="237">
        <f t="shared" si="237"/>
        <v>663829.79</v>
      </c>
      <c r="K417" s="201">
        <f t="shared" si="278"/>
        <v>0</v>
      </c>
      <c r="L417" s="201">
        <f t="shared" si="278"/>
        <v>0</v>
      </c>
      <c r="M417" s="323">
        <f t="shared" si="229"/>
        <v>0</v>
      </c>
      <c r="N417" s="201">
        <f t="shared" si="278"/>
        <v>0</v>
      </c>
      <c r="O417" s="201">
        <f t="shared" si="278"/>
        <v>0</v>
      </c>
      <c r="P417" s="323">
        <f t="shared" si="231"/>
        <v>0</v>
      </c>
    </row>
    <row r="418" spans="1:16" s="328" customFormat="1" x14ac:dyDescent="0.25">
      <c r="A418" s="156" t="s">
        <v>157</v>
      </c>
      <c r="B418" s="337">
        <v>12</v>
      </c>
      <c r="C418" s="338" t="s">
        <v>146</v>
      </c>
      <c r="D418" s="338" t="s">
        <v>84</v>
      </c>
      <c r="E418" s="290">
        <v>927</v>
      </c>
      <c r="F418" s="336" t="s">
        <v>317</v>
      </c>
      <c r="G418" s="171" t="s">
        <v>15</v>
      </c>
      <c r="H418" s="201">
        <f>SUM(Лист1!G367)</f>
        <v>1063829.79</v>
      </c>
      <c r="I418" s="201">
        <f>SUM(Лист1!H367)</f>
        <v>-400000</v>
      </c>
      <c r="J418" s="237">
        <f t="shared" si="237"/>
        <v>663829.79</v>
      </c>
      <c r="K418" s="201">
        <f>SUM(Лист1!J367)</f>
        <v>0</v>
      </c>
      <c r="L418" s="201">
        <f>SUM(Лист1!K367)</f>
        <v>0</v>
      </c>
      <c r="M418" s="323">
        <f t="shared" ref="M418:M468" si="279">SUM(K418+L418)</f>
        <v>0</v>
      </c>
      <c r="N418" s="201">
        <f>SUM(Лист1!M367)</f>
        <v>0</v>
      </c>
      <c r="O418" s="201">
        <f>SUM(Лист1!N367)</f>
        <v>0</v>
      </c>
      <c r="P418" s="323">
        <f t="shared" ref="P418:P468" si="280">SUM(N418+O418)</f>
        <v>0</v>
      </c>
    </row>
    <row r="419" spans="1:16" s="328" customFormat="1" ht="26.25" x14ac:dyDescent="0.25">
      <c r="A419" s="128" t="s">
        <v>256</v>
      </c>
      <c r="B419" s="332">
        <v>12</v>
      </c>
      <c r="C419" s="329" t="s">
        <v>146</v>
      </c>
      <c r="D419" s="329" t="s">
        <v>84</v>
      </c>
      <c r="E419" s="281">
        <v>927</v>
      </c>
      <c r="F419" s="258" t="s">
        <v>239</v>
      </c>
      <c r="G419" s="148" t="s">
        <v>8</v>
      </c>
      <c r="H419" s="233">
        <f>SUM(H420)</f>
        <v>2947688.3</v>
      </c>
      <c r="I419" s="233">
        <f>SUM(I420)</f>
        <v>0</v>
      </c>
      <c r="J419" s="216">
        <f t="shared" si="237"/>
        <v>2947688.3</v>
      </c>
      <c r="K419" s="233">
        <f t="shared" si="278"/>
        <v>0</v>
      </c>
      <c r="L419" s="233">
        <f t="shared" si="278"/>
        <v>0</v>
      </c>
      <c r="M419" s="323">
        <f t="shared" si="279"/>
        <v>0</v>
      </c>
      <c r="N419" s="233">
        <f t="shared" si="278"/>
        <v>0</v>
      </c>
      <c r="O419" s="233">
        <f t="shared" si="278"/>
        <v>0</v>
      </c>
      <c r="P419" s="323">
        <f t="shared" si="280"/>
        <v>0</v>
      </c>
    </row>
    <row r="420" spans="1:16" s="328" customFormat="1" ht="22.5" x14ac:dyDescent="0.25">
      <c r="A420" s="129" t="s">
        <v>72</v>
      </c>
      <c r="B420" s="334">
        <v>12</v>
      </c>
      <c r="C420" s="335" t="s">
        <v>146</v>
      </c>
      <c r="D420" s="335" t="s">
        <v>84</v>
      </c>
      <c r="E420" s="290">
        <v>927</v>
      </c>
      <c r="F420" s="259" t="s">
        <v>239</v>
      </c>
      <c r="G420" s="117" t="s">
        <v>73</v>
      </c>
      <c r="H420" s="201">
        <f>SUM(H421)</f>
        <v>2947688.3</v>
      </c>
      <c r="I420" s="201">
        <f>SUM(I421)</f>
        <v>0</v>
      </c>
      <c r="J420" s="237">
        <f t="shared" si="237"/>
        <v>2947688.3</v>
      </c>
      <c r="K420" s="201">
        <f t="shared" si="278"/>
        <v>0</v>
      </c>
      <c r="L420" s="201">
        <f t="shared" si="278"/>
        <v>0</v>
      </c>
      <c r="M420" s="323">
        <f t="shared" si="279"/>
        <v>0</v>
      </c>
      <c r="N420" s="201">
        <f t="shared" si="278"/>
        <v>0</v>
      </c>
      <c r="O420" s="201">
        <f t="shared" si="278"/>
        <v>0</v>
      </c>
      <c r="P420" s="323">
        <f t="shared" si="280"/>
        <v>0</v>
      </c>
    </row>
    <row r="421" spans="1:16" s="328" customFormat="1" x14ac:dyDescent="0.25">
      <c r="A421" s="121" t="s">
        <v>74</v>
      </c>
      <c r="B421" s="334">
        <v>12</v>
      </c>
      <c r="C421" s="335" t="s">
        <v>146</v>
      </c>
      <c r="D421" s="335" t="s">
        <v>84</v>
      </c>
      <c r="E421" s="290">
        <v>927</v>
      </c>
      <c r="F421" s="259" t="s">
        <v>239</v>
      </c>
      <c r="G421" s="117" t="s">
        <v>75</v>
      </c>
      <c r="H421" s="201">
        <f>SUM(H423:H423)</f>
        <v>2947688.3</v>
      </c>
      <c r="I421" s="201">
        <f>SUM(I423:I423)</f>
        <v>0</v>
      </c>
      <c r="J421" s="237">
        <f t="shared" si="237"/>
        <v>2947688.3</v>
      </c>
      <c r="K421" s="201">
        <f>SUM(K423:K423)</f>
        <v>0</v>
      </c>
      <c r="L421" s="201">
        <f>SUM(L423:L423)</f>
        <v>0</v>
      </c>
      <c r="M421" s="323">
        <f t="shared" si="279"/>
        <v>0</v>
      </c>
      <c r="N421" s="201">
        <f>SUM(N423:N423)</f>
        <v>0</v>
      </c>
      <c r="O421" s="201">
        <f>SUM(O423:O423)</f>
        <v>0</v>
      </c>
      <c r="P421" s="323">
        <f t="shared" si="280"/>
        <v>0</v>
      </c>
    </row>
    <row r="422" spans="1:16" s="328" customFormat="1" x14ac:dyDescent="0.25">
      <c r="A422" s="121" t="s">
        <v>238</v>
      </c>
      <c r="B422" s="334"/>
      <c r="C422" s="335"/>
      <c r="D422" s="335"/>
      <c r="E422" s="290"/>
      <c r="F422" s="259"/>
      <c r="G422" s="171"/>
      <c r="H422" s="201"/>
      <c r="I422" s="201"/>
      <c r="J422" s="237">
        <f t="shared" si="237"/>
        <v>0</v>
      </c>
      <c r="K422" s="201"/>
      <c r="L422" s="201"/>
      <c r="M422" s="323">
        <f t="shared" si="279"/>
        <v>0</v>
      </c>
      <c r="N422" s="201"/>
      <c r="O422" s="201"/>
      <c r="P422" s="323">
        <f t="shared" si="280"/>
        <v>0</v>
      </c>
    </row>
    <row r="423" spans="1:16" s="328" customFormat="1" ht="23.25" x14ac:dyDescent="0.25">
      <c r="A423" s="156" t="s">
        <v>413</v>
      </c>
      <c r="B423" s="334">
        <v>12</v>
      </c>
      <c r="C423" s="335" t="s">
        <v>146</v>
      </c>
      <c r="D423" s="335" t="s">
        <v>84</v>
      </c>
      <c r="E423" s="290">
        <v>927</v>
      </c>
      <c r="F423" s="259" t="s">
        <v>239</v>
      </c>
      <c r="G423" s="171" t="s">
        <v>75</v>
      </c>
      <c r="H423" s="201">
        <f>SUM(Лист1!G364)</f>
        <v>2947688.3</v>
      </c>
      <c r="I423" s="201">
        <f>SUM(Лист1!H364)</f>
        <v>0</v>
      </c>
      <c r="J423" s="237">
        <f t="shared" si="237"/>
        <v>2947688.3</v>
      </c>
      <c r="K423" s="201">
        <f>SUM(Лист1!J364)</f>
        <v>0</v>
      </c>
      <c r="L423" s="201">
        <f>SUM(Лист1!K364)</f>
        <v>0</v>
      </c>
      <c r="M423" s="323">
        <f t="shared" si="279"/>
        <v>0</v>
      </c>
      <c r="N423" s="201">
        <f>SUM(Лист1!M364)</f>
        <v>0</v>
      </c>
      <c r="O423" s="201">
        <f>SUM(Лист1!N364)</f>
        <v>0</v>
      </c>
      <c r="P423" s="323">
        <f t="shared" si="280"/>
        <v>0</v>
      </c>
    </row>
    <row r="424" spans="1:16" s="328" customFormat="1" x14ac:dyDescent="0.25">
      <c r="A424" s="284" t="s">
        <v>305</v>
      </c>
      <c r="B424" s="70">
        <v>12</v>
      </c>
      <c r="C424" s="71" t="s">
        <v>146</v>
      </c>
      <c r="D424" s="71" t="s">
        <v>294</v>
      </c>
      <c r="E424" s="53"/>
      <c r="F424" s="227"/>
      <c r="G424" s="117"/>
      <c r="H424" s="233">
        <f t="shared" ref="H424:I426" si="281">SUM(H425)</f>
        <v>7519332.1500000004</v>
      </c>
      <c r="I424" s="233">
        <f t="shared" si="281"/>
        <v>0</v>
      </c>
      <c r="J424" s="216">
        <f t="shared" ref="J424:J468" si="282">SUM(H424+I424)</f>
        <v>7519332.1500000004</v>
      </c>
      <c r="K424" s="233">
        <f t="shared" ref="K424:O426" si="283">SUM(K425)</f>
        <v>31566067.850000001</v>
      </c>
      <c r="L424" s="233">
        <f t="shared" si="283"/>
        <v>0</v>
      </c>
      <c r="M424" s="323">
        <f t="shared" si="279"/>
        <v>31566067.850000001</v>
      </c>
      <c r="N424" s="233">
        <f t="shared" si="283"/>
        <v>29700000</v>
      </c>
      <c r="O424" s="233">
        <f t="shared" si="283"/>
        <v>0</v>
      </c>
      <c r="P424" s="323">
        <f t="shared" si="280"/>
        <v>29700000</v>
      </c>
    </row>
    <row r="425" spans="1:16" s="328" customFormat="1" ht="26.25" x14ac:dyDescent="0.25">
      <c r="A425" s="128" t="s">
        <v>295</v>
      </c>
      <c r="B425" s="70">
        <v>12</v>
      </c>
      <c r="C425" s="71" t="s">
        <v>146</v>
      </c>
      <c r="D425" s="71" t="s">
        <v>294</v>
      </c>
      <c r="E425" s="64">
        <v>927</v>
      </c>
      <c r="F425" s="282" t="s">
        <v>292</v>
      </c>
      <c r="G425" s="148" t="s">
        <v>8</v>
      </c>
      <c r="H425" s="233">
        <f t="shared" si="281"/>
        <v>7519332.1500000004</v>
      </c>
      <c r="I425" s="233">
        <f t="shared" si="281"/>
        <v>0</v>
      </c>
      <c r="J425" s="216">
        <f t="shared" si="282"/>
        <v>7519332.1500000004</v>
      </c>
      <c r="K425" s="233">
        <f t="shared" si="283"/>
        <v>31566067.850000001</v>
      </c>
      <c r="L425" s="233">
        <f t="shared" si="283"/>
        <v>0</v>
      </c>
      <c r="M425" s="323">
        <f t="shared" si="279"/>
        <v>31566067.850000001</v>
      </c>
      <c r="N425" s="233">
        <f t="shared" si="283"/>
        <v>29700000</v>
      </c>
      <c r="O425" s="233">
        <f t="shared" si="283"/>
        <v>0</v>
      </c>
      <c r="P425" s="323">
        <f t="shared" si="280"/>
        <v>29700000</v>
      </c>
    </row>
    <row r="426" spans="1:16" s="328" customFormat="1" ht="22.5" x14ac:dyDescent="0.25">
      <c r="A426" s="129" t="s">
        <v>72</v>
      </c>
      <c r="B426" s="68">
        <v>12</v>
      </c>
      <c r="C426" s="69" t="s">
        <v>146</v>
      </c>
      <c r="D426" s="86" t="s">
        <v>294</v>
      </c>
      <c r="E426" s="53">
        <v>927</v>
      </c>
      <c r="F426" s="270" t="s">
        <v>292</v>
      </c>
      <c r="G426" s="117" t="s">
        <v>73</v>
      </c>
      <c r="H426" s="201">
        <f t="shared" si="281"/>
        <v>7519332.1500000004</v>
      </c>
      <c r="I426" s="201">
        <f t="shared" si="281"/>
        <v>0</v>
      </c>
      <c r="J426" s="237">
        <f t="shared" si="282"/>
        <v>7519332.1500000004</v>
      </c>
      <c r="K426" s="201">
        <f t="shared" si="283"/>
        <v>31566067.850000001</v>
      </c>
      <c r="L426" s="201">
        <f t="shared" si="283"/>
        <v>0</v>
      </c>
      <c r="M426" s="357">
        <f t="shared" si="279"/>
        <v>31566067.850000001</v>
      </c>
      <c r="N426" s="201">
        <f t="shared" si="283"/>
        <v>29700000</v>
      </c>
      <c r="O426" s="201">
        <f t="shared" si="283"/>
        <v>0</v>
      </c>
      <c r="P426" s="357">
        <f t="shared" si="280"/>
        <v>29700000</v>
      </c>
    </row>
    <row r="427" spans="1:16" s="328" customFormat="1" x14ac:dyDescent="0.25">
      <c r="A427" s="121" t="s">
        <v>74</v>
      </c>
      <c r="B427" s="68">
        <v>12</v>
      </c>
      <c r="C427" s="69" t="s">
        <v>146</v>
      </c>
      <c r="D427" s="86" t="s">
        <v>294</v>
      </c>
      <c r="E427" s="53">
        <v>927</v>
      </c>
      <c r="F427" s="270" t="s">
        <v>292</v>
      </c>
      <c r="G427" s="117" t="s">
        <v>75</v>
      </c>
      <c r="H427" s="201">
        <f>SUM(H429:H437)</f>
        <v>7519332.1500000004</v>
      </c>
      <c r="I427" s="201">
        <f>SUM(I429:I437)</f>
        <v>0</v>
      </c>
      <c r="J427" s="237">
        <f t="shared" si="282"/>
        <v>7519332.1500000004</v>
      </c>
      <c r="K427" s="201">
        <f t="shared" ref="K427:N427" si="284">SUM(K429:K437)</f>
        <v>31566067.850000001</v>
      </c>
      <c r="L427" s="201">
        <f t="shared" ref="L427" si="285">SUM(L429:L437)</f>
        <v>0</v>
      </c>
      <c r="M427" s="357">
        <f t="shared" si="279"/>
        <v>31566067.850000001</v>
      </c>
      <c r="N427" s="201">
        <f t="shared" si="284"/>
        <v>29700000</v>
      </c>
      <c r="O427" s="201">
        <f t="shared" ref="O427" si="286">SUM(O429:O437)</f>
        <v>0</v>
      </c>
      <c r="P427" s="357">
        <f t="shared" si="280"/>
        <v>29700000</v>
      </c>
    </row>
    <row r="428" spans="1:16" s="328" customFormat="1" x14ac:dyDescent="0.25">
      <c r="A428" s="121" t="s">
        <v>238</v>
      </c>
      <c r="B428" s="68"/>
      <c r="C428" s="69"/>
      <c r="D428" s="86"/>
      <c r="E428" s="53"/>
      <c r="F428" s="270"/>
      <c r="G428" s="117"/>
      <c r="H428" s="201"/>
      <c r="I428" s="201"/>
      <c r="J428" s="237">
        <f t="shared" si="282"/>
        <v>0</v>
      </c>
      <c r="K428" s="201"/>
      <c r="L428" s="201"/>
      <c r="M428" s="357">
        <f t="shared" si="279"/>
        <v>0</v>
      </c>
      <c r="N428" s="201"/>
      <c r="O428" s="201"/>
      <c r="P428" s="357">
        <f t="shared" si="280"/>
        <v>0</v>
      </c>
    </row>
    <row r="429" spans="1:16" s="328" customFormat="1" ht="23.25" x14ac:dyDescent="0.25">
      <c r="A429" s="156" t="s">
        <v>379</v>
      </c>
      <c r="B429" s="68">
        <v>12</v>
      </c>
      <c r="C429" s="69" t="s">
        <v>146</v>
      </c>
      <c r="D429" s="86" t="s">
        <v>294</v>
      </c>
      <c r="E429" s="53">
        <v>927</v>
      </c>
      <c r="F429" s="270" t="s">
        <v>292</v>
      </c>
      <c r="G429" s="117" t="s">
        <v>75</v>
      </c>
      <c r="H429" s="201">
        <f>SUM(Лист1!G383)</f>
        <v>7519332.1500000004</v>
      </c>
      <c r="I429" s="201">
        <f>SUM(Лист1!H383)</f>
        <v>0</v>
      </c>
      <c r="J429" s="237">
        <f t="shared" si="282"/>
        <v>7519332.1500000004</v>
      </c>
      <c r="K429" s="201">
        <f>SUM(Лист1!J383)</f>
        <v>16866067.850000001</v>
      </c>
      <c r="L429" s="201">
        <f>SUM(Лист1!K383)</f>
        <v>0</v>
      </c>
      <c r="M429" s="357">
        <f t="shared" si="279"/>
        <v>16866067.850000001</v>
      </c>
      <c r="N429" s="201">
        <f>SUM(Лист1!M383)</f>
        <v>0</v>
      </c>
      <c r="O429" s="201">
        <f>SUM(Лист1!N383)</f>
        <v>0</v>
      </c>
      <c r="P429" s="357">
        <f t="shared" si="280"/>
        <v>0</v>
      </c>
    </row>
    <row r="430" spans="1:16" s="328" customFormat="1" ht="23.25" x14ac:dyDescent="0.25">
      <c r="A430" s="156" t="s">
        <v>307</v>
      </c>
      <c r="B430" s="68">
        <v>12</v>
      </c>
      <c r="C430" s="69" t="s">
        <v>146</v>
      </c>
      <c r="D430" s="86" t="s">
        <v>294</v>
      </c>
      <c r="E430" s="53">
        <v>927</v>
      </c>
      <c r="F430" s="270" t="s">
        <v>292</v>
      </c>
      <c r="G430" s="117" t="s">
        <v>75</v>
      </c>
      <c r="H430" s="201">
        <f>SUM(Лист1!G384)</f>
        <v>0</v>
      </c>
      <c r="I430" s="201">
        <f>SUM(Лист1!H384)</f>
        <v>0</v>
      </c>
      <c r="J430" s="237">
        <f t="shared" si="282"/>
        <v>0</v>
      </c>
      <c r="K430" s="201">
        <f>SUM(Лист1!J384)</f>
        <v>2500000</v>
      </c>
      <c r="L430" s="201">
        <f>SUM(Лист1!K384)</f>
        <v>0</v>
      </c>
      <c r="M430" s="357">
        <f t="shared" si="279"/>
        <v>2500000</v>
      </c>
      <c r="N430" s="201">
        <f>SUM(Лист1!M384)</f>
        <v>0</v>
      </c>
      <c r="O430" s="201">
        <f>SUM(Лист1!N384)</f>
        <v>0</v>
      </c>
      <c r="P430" s="357">
        <f t="shared" si="280"/>
        <v>0</v>
      </c>
    </row>
    <row r="431" spans="1:16" s="328" customFormat="1" ht="23.25" x14ac:dyDescent="0.25">
      <c r="A431" s="156" t="s">
        <v>414</v>
      </c>
      <c r="B431" s="68">
        <v>12</v>
      </c>
      <c r="C431" s="69" t="s">
        <v>146</v>
      </c>
      <c r="D431" s="86" t="s">
        <v>294</v>
      </c>
      <c r="E431" s="53">
        <v>927</v>
      </c>
      <c r="F431" s="270" t="s">
        <v>292</v>
      </c>
      <c r="G431" s="117" t="s">
        <v>75</v>
      </c>
      <c r="H431" s="201">
        <f>SUM(Лист1!G385)</f>
        <v>0</v>
      </c>
      <c r="I431" s="201">
        <f>SUM(Лист1!H385)</f>
        <v>0</v>
      </c>
      <c r="J431" s="237">
        <f t="shared" si="282"/>
        <v>0</v>
      </c>
      <c r="K431" s="201">
        <f>SUM(Лист1!J385)</f>
        <v>0</v>
      </c>
      <c r="L431" s="201">
        <f>SUM(Лист1!K385)</f>
        <v>0</v>
      </c>
      <c r="M431" s="357">
        <f t="shared" si="279"/>
        <v>0</v>
      </c>
      <c r="N431" s="201">
        <f>SUM(Лист1!M385)</f>
        <v>5000000</v>
      </c>
      <c r="O431" s="201">
        <f>SUM(Лист1!N385)</f>
        <v>0</v>
      </c>
      <c r="P431" s="357">
        <f t="shared" si="280"/>
        <v>5000000</v>
      </c>
    </row>
    <row r="432" spans="1:16" s="328" customFormat="1" ht="23.25" x14ac:dyDescent="0.25">
      <c r="A432" s="156" t="s">
        <v>415</v>
      </c>
      <c r="B432" s="68">
        <v>12</v>
      </c>
      <c r="C432" s="69" t="s">
        <v>146</v>
      </c>
      <c r="D432" s="86" t="s">
        <v>294</v>
      </c>
      <c r="E432" s="53">
        <v>927</v>
      </c>
      <c r="F432" s="270" t="s">
        <v>292</v>
      </c>
      <c r="G432" s="117" t="s">
        <v>75</v>
      </c>
      <c r="H432" s="201">
        <f>SUM(Лист1!G386)</f>
        <v>0</v>
      </c>
      <c r="I432" s="201">
        <f>SUM(Лист1!H386)</f>
        <v>0</v>
      </c>
      <c r="J432" s="237">
        <f t="shared" si="282"/>
        <v>0</v>
      </c>
      <c r="K432" s="201">
        <f>SUM(Лист1!J386)</f>
        <v>0</v>
      </c>
      <c r="L432" s="201">
        <f>SUM(Лист1!K386)</f>
        <v>0</v>
      </c>
      <c r="M432" s="357">
        <f t="shared" si="279"/>
        <v>0</v>
      </c>
      <c r="N432" s="201">
        <f>SUM(Лист1!M386)</f>
        <v>5000000</v>
      </c>
      <c r="O432" s="201">
        <f>SUM(Лист1!N386)</f>
        <v>0</v>
      </c>
      <c r="P432" s="357">
        <f t="shared" si="280"/>
        <v>5000000</v>
      </c>
    </row>
    <row r="433" spans="1:16" s="328" customFormat="1" ht="23.25" x14ac:dyDescent="0.25">
      <c r="A433" s="156" t="s">
        <v>416</v>
      </c>
      <c r="B433" s="68">
        <v>12</v>
      </c>
      <c r="C433" s="69" t="s">
        <v>146</v>
      </c>
      <c r="D433" s="86" t="s">
        <v>294</v>
      </c>
      <c r="E433" s="53">
        <v>927</v>
      </c>
      <c r="F433" s="270" t="s">
        <v>292</v>
      </c>
      <c r="G433" s="117" t="s">
        <v>75</v>
      </c>
      <c r="H433" s="201">
        <f>SUM(Лист1!G387)</f>
        <v>0</v>
      </c>
      <c r="I433" s="201">
        <f>SUM(Лист1!H387)</f>
        <v>0</v>
      </c>
      <c r="J433" s="237">
        <f t="shared" si="282"/>
        <v>0</v>
      </c>
      <c r="K433" s="201">
        <f>SUM(Лист1!J387)</f>
        <v>0</v>
      </c>
      <c r="L433" s="201">
        <f>SUM(Лист1!K387)</f>
        <v>0</v>
      </c>
      <c r="M433" s="357">
        <f t="shared" si="279"/>
        <v>0</v>
      </c>
      <c r="N433" s="201">
        <f>SUM(Лист1!M387)</f>
        <v>5000000</v>
      </c>
      <c r="O433" s="201">
        <f>SUM(Лист1!N387)</f>
        <v>0</v>
      </c>
      <c r="P433" s="357">
        <f t="shared" si="280"/>
        <v>5000000</v>
      </c>
    </row>
    <row r="434" spans="1:16" s="328" customFormat="1" ht="23.25" x14ac:dyDescent="0.25">
      <c r="A434" s="156" t="s">
        <v>417</v>
      </c>
      <c r="B434" s="68">
        <v>12</v>
      </c>
      <c r="C434" s="69" t="s">
        <v>146</v>
      </c>
      <c r="D434" s="86" t="s">
        <v>294</v>
      </c>
      <c r="E434" s="53">
        <v>927</v>
      </c>
      <c r="F434" s="270" t="s">
        <v>292</v>
      </c>
      <c r="G434" s="117" t="s">
        <v>75</v>
      </c>
      <c r="H434" s="201">
        <f>SUM(Лист1!G388)</f>
        <v>0</v>
      </c>
      <c r="I434" s="201">
        <f>SUM(Лист1!H388)</f>
        <v>0</v>
      </c>
      <c r="J434" s="237">
        <f t="shared" si="282"/>
        <v>0</v>
      </c>
      <c r="K434" s="201">
        <f>SUM(Лист1!J388)</f>
        <v>0</v>
      </c>
      <c r="L434" s="201">
        <f>SUM(Лист1!K388)</f>
        <v>0</v>
      </c>
      <c r="M434" s="357">
        <f t="shared" si="279"/>
        <v>0</v>
      </c>
      <c r="N434" s="201">
        <f>SUM(Лист1!M388)</f>
        <v>7500000</v>
      </c>
      <c r="O434" s="201">
        <f>SUM(Лист1!N388)</f>
        <v>0</v>
      </c>
      <c r="P434" s="357">
        <f t="shared" si="280"/>
        <v>7500000</v>
      </c>
    </row>
    <row r="435" spans="1:16" s="328" customFormat="1" ht="23.25" x14ac:dyDescent="0.25">
      <c r="A435" s="156" t="s">
        <v>418</v>
      </c>
      <c r="B435" s="68">
        <v>12</v>
      </c>
      <c r="C435" s="69" t="s">
        <v>146</v>
      </c>
      <c r="D435" s="86" t="s">
        <v>294</v>
      </c>
      <c r="E435" s="53">
        <v>927</v>
      </c>
      <c r="F435" s="270" t="s">
        <v>292</v>
      </c>
      <c r="G435" s="117" t="s">
        <v>75</v>
      </c>
      <c r="H435" s="201">
        <f>SUM(Лист1!G389)</f>
        <v>0</v>
      </c>
      <c r="I435" s="201">
        <f>SUM(Лист1!H389)</f>
        <v>0</v>
      </c>
      <c r="J435" s="237">
        <f t="shared" si="282"/>
        <v>0</v>
      </c>
      <c r="K435" s="201">
        <f>SUM(Лист1!J389)</f>
        <v>0</v>
      </c>
      <c r="L435" s="201">
        <f>SUM(Лист1!K389)</f>
        <v>0</v>
      </c>
      <c r="M435" s="357">
        <f t="shared" si="279"/>
        <v>0</v>
      </c>
      <c r="N435" s="201">
        <f>SUM(Лист1!M389)</f>
        <v>7200000</v>
      </c>
      <c r="O435" s="201">
        <f>SUM(Лист1!N389)</f>
        <v>0</v>
      </c>
      <c r="P435" s="357">
        <f t="shared" si="280"/>
        <v>7200000</v>
      </c>
    </row>
    <row r="436" spans="1:16" s="328" customFormat="1" ht="23.25" x14ac:dyDescent="0.25">
      <c r="A436" s="156" t="s">
        <v>308</v>
      </c>
      <c r="B436" s="68">
        <v>12</v>
      </c>
      <c r="C436" s="69" t="s">
        <v>146</v>
      </c>
      <c r="D436" s="86" t="s">
        <v>294</v>
      </c>
      <c r="E436" s="53">
        <v>927</v>
      </c>
      <c r="F436" s="270" t="s">
        <v>292</v>
      </c>
      <c r="G436" s="117" t="s">
        <v>75</v>
      </c>
      <c r="H436" s="201">
        <f>SUM(Лист1!G390)</f>
        <v>0</v>
      </c>
      <c r="I436" s="201">
        <f>SUM(Лист1!H390)</f>
        <v>0</v>
      </c>
      <c r="J436" s="237">
        <f t="shared" si="282"/>
        <v>0</v>
      </c>
      <c r="K436" s="201">
        <f>SUM(Лист1!J390)</f>
        <v>5000000</v>
      </c>
      <c r="L436" s="201">
        <f>SUM(Лист1!K390)</f>
        <v>0</v>
      </c>
      <c r="M436" s="357">
        <f t="shared" si="279"/>
        <v>5000000</v>
      </c>
      <c r="N436" s="201">
        <f>SUM(Лист1!M390)</f>
        <v>0</v>
      </c>
      <c r="O436" s="201">
        <f>SUM(Лист1!N390)</f>
        <v>0</v>
      </c>
      <c r="P436" s="323">
        <f t="shared" si="280"/>
        <v>0</v>
      </c>
    </row>
    <row r="437" spans="1:16" ht="23.25" x14ac:dyDescent="0.25">
      <c r="A437" s="156" t="s">
        <v>309</v>
      </c>
      <c r="B437" s="68">
        <v>12</v>
      </c>
      <c r="C437" s="69" t="s">
        <v>146</v>
      </c>
      <c r="D437" s="86" t="s">
        <v>294</v>
      </c>
      <c r="E437" s="53">
        <v>927</v>
      </c>
      <c r="F437" s="270" t="s">
        <v>292</v>
      </c>
      <c r="G437" s="117" t="s">
        <v>75</v>
      </c>
      <c r="H437" s="201">
        <f>SUM(Лист1!G391)</f>
        <v>0</v>
      </c>
      <c r="I437" s="201">
        <f>SUM(Лист1!H391)</f>
        <v>0</v>
      </c>
      <c r="J437" s="237">
        <f t="shared" si="282"/>
        <v>0</v>
      </c>
      <c r="K437" s="201">
        <f>SUM(Лист1!J391)</f>
        <v>7200000</v>
      </c>
      <c r="L437" s="201">
        <f>SUM(Лист1!K391)</f>
        <v>0</v>
      </c>
      <c r="M437" s="357">
        <f t="shared" si="279"/>
        <v>7200000</v>
      </c>
      <c r="N437" s="201">
        <f>SUM(Лист1!M391)</f>
        <v>0</v>
      </c>
      <c r="O437" s="201">
        <f>SUM(Лист1!N391)</f>
        <v>0</v>
      </c>
      <c r="P437" s="323">
        <f t="shared" si="280"/>
        <v>0</v>
      </c>
    </row>
    <row r="438" spans="1:16" ht="15.75" x14ac:dyDescent="0.25">
      <c r="A438" s="87" t="s">
        <v>111</v>
      </c>
      <c r="B438" s="58">
        <v>70</v>
      </c>
      <c r="C438" s="58"/>
      <c r="D438" s="58"/>
      <c r="E438" s="58"/>
      <c r="F438" s="118"/>
      <c r="G438" s="59"/>
      <c r="H438" s="233">
        <f>SUM(H439+H450+H464)</f>
        <v>1901919</v>
      </c>
      <c r="I438" s="233">
        <f>SUM(I439+I450+I464)</f>
        <v>0</v>
      </c>
      <c r="J438" s="216">
        <f t="shared" si="282"/>
        <v>1901919</v>
      </c>
      <c r="K438" s="233">
        <f t="shared" ref="K438:N438" si="287">SUM(K439+K450+K464)</f>
        <v>8937057</v>
      </c>
      <c r="L438" s="233">
        <f t="shared" ref="L438" si="288">SUM(L439+L450+L464)</f>
        <v>0</v>
      </c>
      <c r="M438" s="323">
        <f t="shared" si="279"/>
        <v>8937057</v>
      </c>
      <c r="N438" s="233">
        <f t="shared" si="287"/>
        <v>14438857</v>
      </c>
      <c r="O438" s="233">
        <f t="shared" ref="O438" si="289">SUM(O439+O450+O464)</f>
        <v>0</v>
      </c>
      <c r="P438" s="323">
        <f t="shared" si="280"/>
        <v>14438857</v>
      </c>
    </row>
    <row r="439" spans="1:16" ht="18" x14ac:dyDescent="0.25">
      <c r="A439" s="85" t="s">
        <v>97</v>
      </c>
      <c r="B439" s="116">
        <v>70</v>
      </c>
      <c r="C439" s="71" t="s">
        <v>146</v>
      </c>
      <c r="D439" s="71" t="s">
        <v>7</v>
      </c>
      <c r="E439" s="64">
        <v>928</v>
      </c>
      <c r="F439" s="147" t="s">
        <v>124</v>
      </c>
      <c r="G439" s="147" t="s">
        <v>8</v>
      </c>
      <c r="H439" s="99">
        <f>SUM(H440+H443)</f>
        <v>864059</v>
      </c>
      <c r="I439" s="99">
        <f>SUM(I440+I443)</f>
        <v>0</v>
      </c>
      <c r="J439" s="216">
        <f t="shared" si="282"/>
        <v>864059</v>
      </c>
      <c r="K439" s="99">
        <f t="shared" ref="K439:N439" si="290">SUM(K440+K443)</f>
        <v>851159</v>
      </c>
      <c r="L439" s="99">
        <f t="shared" ref="L439" si="291">SUM(L440+L443)</f>
        <v>0</v>
      </c>
      <c r="M439" s="323">
        <f t="shared" si="279"/>
        <v>851159</v>
      </c>
      <c r="N439" s="99">
        <f t="shared" si="290"/>
        <v>826159</v>
      </c>
      <c r="O439" s="99">
        <f t="shared" ref="O439" si="292">SUM(O440+O443)</f>
        <v>0</v>
      </c>
      <c r="P439" s="323">
        <f t="shared" si="280"/>
        <v>826159</v>
      </c>
    </row>
    <row r="440" spans="1:16" x14ac:dyDescent="0.25">
      <c r="A440" s="88" t="s">
        <v>99</v>
      </c>
      <c r="B440" s="116">
        <v>70</v>
      </c>
      <c r="C440" s="71" t="s">
        <v>146</v>
      </c>
      <c r="D440" s="71" t="s">
        <v>7</v>
      </c>
      <c r="E440" s="64">
        <v>928</v>
      </c>
      <c r="F440" s="147">
        <v>80010</v>
      </c>
      <c r="G440" s="148" t="s">
        <v>8</v>
      </c>
      <c r="H440" s="99">
        <f t="shared" ref="H440:O441" si="293">SUM(H441)</f>
        <v>366002</v>
      </c>
      <c r="I440" s="99">
        <f t="shared" si="293"/>
        <v>0</v>
      </c>
      <c r="J440" s="216">
        <f t="shared" si="282"/>
        <v>366002</v>
      </c>
      <c r="K440" s="99">
        <f t="shared" si="293"/>
        <v>366002</v>
      </c>
      <c r="L440" s="99">
        <f t="shared" si="293"/>
        <v>0</v>
      </c>
      <c r="M440" s="323">
        <f t="shared" si="279"/>
        <v>366002</v>
      </c>
      <c r="N440" s="99">
        <f t="shared" si="293"/>
        <v>366002</v>
      </c>
      <c r="O440" s="99">
        <f t="shared" si="293"/>
        <v>0</v>
      </c>
      <c r="P440" s="323">
        <f t="shared" si="280"/>
        <v>366002</v>
      </c>
    </row>
    <row r="441" spans="1:16" ht="33" x14ac:dyDescent="0.25">
      <c r="A441" s="60" t="s">
        <v>29</v>
      </c>
      <c r="B441" s="94">
        <v>70</v>
      </c>
      <c r="C441" s="69" t="s">
        <v>146</v>
      </c>
      <c r="D441" s="69" t="s">
        <v>7</v>
      </c>
      <c r="E441" s="49">
        <v>928</v>
      </c>
      <c r="F441" s="118">
        <v>80010</v>
      </c>
      <c r="G441" s="117" t="s">
        <v>30</v>
      </c>
      <c r="H441" s="237">
        <f t="shared" si="293"/>
        <v>366002</v>
      </c>
      <c r="I441" s="237">
        <f t="shared" si="293"/>
        <v>0</v>
      </c>
      <c r="J441" s="237">
        <f t="shared" si="282"/>
        <v>366002</v>
      </c>
      <c r="K441" s="237">
        <f t="shared" si="293"/>
        <v>366002</v>
      </c>
      <c r="L441" s="237">
        <f t="shared" si="293"/>
        <v>0</v>
      </c>
      <c r="M441" s="357">
        <f t="shared" si="279"/>
        <v>366002</v>
      </c>
      <c r="N441" s="237">
        <f t="shared" si="293"/>
        <v>366002</v>
      </c>
      <c r="O441" s="237">
        <f t="shared" si="293"/>
        <v>0</v>
      </c>
      <c r="P441" s="357">
        <f t="shared" si="280"/>
        <v>366002</v>
      </c>
    </row>
    <row r="442" spans="1:16" x14ac:dyDescent="0.25">
      <c r="A442" s="51" t="s">
        <v>31</v>
      </c>
      <c r="B442" s="94">
        <v>70</v>
      </c>
      <c r="C442" s="69" t="s">
        <v>146</v>
      </c>
      <c r="D442" s="69" t="s">
        <v>7</v>
      </c>
      <c r="E442" s="49">
        <v>928</v>
      </c>
      <c r="F442" s="118">
        <v>80010</v>
      </c>
      <c r="G442" s="117" t="s">
        <v>32</v>
      </c>
      <c r="H442" s="237">
        <f>SUM(Лист1!G477)</f>
        <v>366002</v>
      </c>
      <c r="I442" s="237">
        <f>SUM(Лист1!H477)</f>
        <v>0</v>
      </c>
      <c r="J442" s="237">
        <f t="shared" si="282"/>
        <v>366002</v>
      </c>
      <c r="K442" s="237">
        <f>SUM(Лист1!J477)</f>
        <v>366002</v>
      </c>
      <c r="L442" s="237">
        <f>SUM(Лист1!K477)</f>
        <v>0</v>
      </c>
      <c r="M442" s="357">
        <f t="shared" si="279"/>
        <v>366002</v>
      </c>
      <c r="N442" s="237">
        <f>SUM(Лист1!M477)</f>
        <v>366002</v>
      </c>
      <c r="O442" s="237">
        <f>SUM(Лист1!N477)</f>
        <v>0</v>
      </c>
      <c r="P442" s="357">
        <f t="shared" si="280"/>
        <v>366002</v>
      </c>
    </row>
    <row r="443" spans="1:16" ht="24.75" x14ac:dyDescent="0.25">
      <c r="A443" s="88" t="s">
        <v>101</v>
      </c>
      <c r="B443" s="116">
        <v>70</v>
      </c>
      <c r="C443" s="71" t="s">
        <v>146</v>
      </c>
      <c r="D443" s="71" t="s">
        <v>7</v>
      </c>
      <c r="E443" s="64">
        <v>928</v>
      </c>
      <c r="F443" s="148" t="s">
        <v>183</v>
      </c>
      <c r="G443" s="144" t="s">
        <v>8</v>
      </c>
      <c r="H443" s="99">
        <f>SUM(H444+H446+H448)</f>
        <v>498057</v>
      </c>
      <c r="I443" s="99">
        <f>SUM(I444+I446+I448)</f>
        <v>0</v>
      </c>
      <c r="J443" s="216">
        <f t="shared" si="282"/>
        <v>498057</v>
      </c>
      <c r="K443" s="99">
        <f t="shared" ref="K443:N443" si="294">SUM(K444+K446+K448)</f>
        <v>485157</v>
      </c>
      <c r="L443" s="99">
        <f t="shared" ref="L443" si="295">SUM(L444+L446+L448)</f>
        <v>0</v>
      </c>
      <c r="M443" s="323">
        <f t="shared" si="279"/>
        <v>485157</v>
      </c>
      <c r="N443" s="99">
        <f t="shared" si="294"/>
        <v>460157</v>
      </c>
      <c r="O443" s="99">
        <f t="shared" ref="O443" si="296">SUM(O444+O446+O448)</f>
        <v>0</v>
      </c>
      <c r="P443" s="323">
        <f t="shared" si="280"/>
        <v>460157</v>
      </c>
    </row>
    <row r="444" spans="1:16" ht="33" x14ac:dyDescent="0.25">
      <c r="A444" s="60" t="s">
        <v>29</v>
      </c>
      <c r="B444" s="94">
        <v>70</v>
      </c>
      <c r="C444" s="69" t="s">
        <v>146</v>
      </c>
      <c r="D444" s="69" t="s">
        <v>7</v>
      </c>
      <c r="E444" s="49">
        <v>928</v>
      </c>
      <c r="F444" s="119" t="s">
        <v>183</v>
      </c>
      <c r="G444" s="117" t="s">
        <v>30</v>
      </c>
      <c r="H444" s="237">
        <f>SUM(H445)</f>
        <v>440057</v>
      </c>
      <c r="I444" s="237">
        <f>SUM(I445)</f>
        <v>0</v>
      </c>
      <c r="J444" s="237">
        <f t="shared" si="282"/>
        <v>440057</v>
      </c>
      <c r="K444" s="237">
        <f t="shared" ref="K444:O444" si="297">SUM(K445)</f>
        <v>440057</v>
      </c>
      <c r="L444" s="237">
        <f t="shared" si="297"/>
        <v>0</v>
      </c>
      <c r="M444" s="357">
        <f t="shared" si="279"/>
        <v>440057</v>
      </c>
      <c r="N444" s="237">
        <f t="shared" si="297"/>
        <v>440057</v>
      </c>
      <c r="O444" s="237">
        <f t="shared" si="297"/>
        <v>0</v>
      </c>
      <c r="P444" s="357">
        <f t="shared" si="280"/>
        <v>440057</v>
      </c>
    </row>
    <row r="445" spans="1:16" x14ac:dyDescent="0.25">
      <c r="A445" s="51" t="s">
        <v>31</v>
      </c>
      <c r="B445" s="94">
        <v>70</v>
      </c>
      <c r="C445" s="69" t="s">
        <v>146</v>
      </c>
      <c r="D445" s="69" t="s">
        <v>7</v>
      </c>
      <c r="E445" s="49">
        <v>928</v>
      </c>
      <c r="F445" s="119" t="s">
        <v>183</v>
      </c>
      <c r="G445" s="117" t="s">
        <v>32</v>
      </c>
      <c r="H445" s="237">
        <f>SUM(Лист1!G481)</f>
        <v>440057</v>
      </c>
      <c r="I445" s="237">
        <f>SUM(Лист1!H481)</f>
        <v>0</v>
      </c>
      <c r="J445" s="237">
        <f t="shared" si="282"/>
        <v>440057</v>
      </c>
      <c r="K445" s="237">
        <f>SUM(Лист1!J481)</f>
        <v>440057</v>
      </c>
      <c r="L445" s="237">
        <f>SUM(Лист1!K481)</f>
        <v>0</v>
      </c>
      <c r="M445" s="357">
        <f t="shared" si="279"/>
        <v>440057</v>
      </c>
      <c r="N445" s="237">
        <f>SUM(Лист1!M481)</f>
        <v>440057</v>
      </c>
      <c r="O445" s="237">
        <f>SUM(Лист1!N481)</f>
        <v>0</v>
      </c>
      <c r="P445" s="357">
        <f t="shared" si="280"/>
        <v>440057</v>
      </c>
    </row>
    <row r="446" spans="1:16" x14ac:dyDescent="0.25">
      <c r="A446" s="60" t="s">
        <v>12</v>
      </c>
      <c r="B446" s="94">
        <v>70</v>
      </c>
      <c r="C446" s="69" t="s">
        <v>146</v>
      </c>
      <c r="D446" s="69" t="s">
        <v>7</v>
      </c>
      <c r="E446" s="49">
        <v>928</v>
      </c>
      <c r="F446" s="119" t="s">
        <v>183</v>
      </c>
      <c r="G446" s="117" t="s">
        <v>13</v>
      </c>
      <c r="H446" s="237">
        <f>SUM(H447)</f>
        <v>47600</v>
      </c>
      <c r="I446" s="237">
        <f>SUM(I447)</f>
        <v>0</v>
      </c>
      <c r="J446" s="237">
        <f t="shared" si="282"/>
        <v>47600</v>
      </c>
      <c r="K446" s="237">
        <f t="shared" ref="K446:O446" si="298">SUM(K447)</f>
        <v>34700</v>
      </c>
      <c r="L446" s="237">
        <f t="shared" si="298"/>
        <v>0</v>
      </c>
      <c r="M446" s="357">
        <f t="shared" si="279"/>
        <v>34700</v>
      </c>
      <c r="N446" s="237">
        <f t="shared" si="298"/>
        <v>9700</v>
      </c>
      <c r="O446" s="237">
        <f t="shared" si="298"/>
        <v>0</v>
      </c>
      <c r="P446" s="357">
        <f t="shared" si="280"/>
        <v>9700</v>
      </c>
    </row>
    <row r="447" spans="1:16" x14ac:dyDescent="0.25">
      <c r="A447" s="121" t="s">
        <v>157</v>
      </c>
      <c r="B447" s="94">
        <v>70</v>
      </c>
      <c r="C447" s="69" t="s">
        <v>146</v>
      </c>
      <c r="D447" s="69" t="s">
        <v>7</v>
      </c>
      <c r="E447" s="49">
        <v>928</v>
      </c>
      <c r="F447" s="119" t="s">
        <v>183</v>
      </c>
      <c r="G447" s="117" t="s">
        <v>15</v>
      </c>
      <c r="H447" s="237">
        <f>SUM(Лист1!G483)</f>
        <v>47600</v>
      </c>
      <c r="I447" s="237">
        <f>SUM(Лист1!H483)</f>
        <v>0</v>
      </c>
      <c r="J447" s="237">
        <f t="shared" si="282"/>
        <v>47600</v>
      </c>
      <c r="K447" s="237">
        <f>SUM(Лист1!J483)</f>
        <v>34700</v>
      </c>
      <c r="L447" s="237">
        <f>SUM(Лист1!K483)</f>
        <v>0</v>
      </c>
      <c r="M447" s="357">
        <f t="shared" si="279"/>
        <v>34700</v>
      </c>
      <c r="N447" s="237">
        <f>SUM(Лист1!M483)</f>
        <v>9700</v>
      </c>
      <c r="O447" s="237">
        <f>SUM(Лист1!N483)</f>
        <v>0</v>
      </c>
      <c r="P447" s="357">
        <f t="shared" si="280"/>
        <v>9700</v>
      </c>
    </row>
    <row r="448" spans="1:16" x14ac:dyDescent="0.25">
      <c r="A448" s="60" t="s">
        <v>35</v>
      </c>
      <c r="B448" s="94">
        <v>70</v>
      </c>
      <c r="C448" s="69" t="s">
        <v>146</v>
      </c>
      <c r="D448" s="69" t="s">
        <v>7</v>
      </c>
      <c r="E448" s="49">
        <v>928</v>
      </c>
      <c r="F448" s="119" t="s">
        <v>183</v>
      </c>
      <c r="G448" s="117" t="s">
        <v>36</v>
      </c>
      <c r="H448" s="237">
        <f>SUM(H449)</f>
        <v>10400</v>
      </c>
      <c r="I448" s="237">
        <f>SUM(I449)</f>
        <v>0</v>
      </c>
      <c r="J448" s="237">
        <f t="shared" si="282"/>
        <v>10400</v>
      </c>
      <c r="K448" s="237">
        <f t="shared" ref="K448:O448" si="299">SUM(K449)</f>
        <v>10400</v>
      </c>
      <c r="L448" s="237">
        <f t="shared" si="299"/>
        <v>0</v>
      </c>
      <c r="M448" s="357">
        <f t="shared" si="279"/>
        <v>10400</v>
      </c>
      <c r="N448" s="237">
        <f t="shared" si="299"/>
        <v>10400</v>
      </c>
      <c r="O448" s="237">
        <f t="shared" si="299"/>
        <v>0</v>
      </c>
      <c r="P448" s="357">
        <f t="shared" si="280"/>
        <v>10400</v>
      </c>
    </row>
    <row r="449" spans="1:16" x14ac:dyDescent="0.25">
      <c r="A449" s="51" t="s">
        <v>139</v>
      </c>
      <c r="B449" s="94">
        <v>70</v>
      </c>
      <c r="C449" s="69" t="s">
        <v>146</v>
      </c>
      <c r="D449" s="69" t="s">
        <v>7</v>
      </c>
      <c r="E449" s="49">
        <v>928</v>
      </c>
      <c r="F449" s="119" t="s">
        <v>183</v>
      </c>
      <c r="G449" s="117" t="s">
        <v>138</v>
      </c>
      <c r="H449" s="237">
        <f>SUM(Лист1!G485)</f>
        <v>10400</v>
      </c>
      <c r="I449" s="237">
        <f>SUM(Лист1!H485)</f>
        <v>0</v>
      </c>
      <c r="J449" s="237">
        <f t="shared" si="282"/>
        <v>10400</v>
      </c>
      <c r="K449" s="237">
        <f>SUM(Лист1!J485)</f>
        <v>10400</v>
      </c>
      <c r="L449" s="237">
        <f>SUM(Лист1!K485)</f>
        <v>0</v>
      </c>
      <c r="M449" s="357">
        <f t="shared" si="279"/>
        <v>10400</v>
      </c>
      <c r="N449" s="237">
        <f>SUM(Лист1!M485)</f>
        <v>10400</v>
      </c>
      <c r="O449" s="237">
        <f>SUM(Лист1!N485)</f>
        <v>0</v>
      </c>
      <c r="P449" s="357">
        <f t="shared" si="280"/>
        <v>10400</v>
      </c>
    </row>
    <row r="450" spans="1:16" ht="36" x14ac:dyDescent="0.25">
      <c r="A450" s="67" t="s">
        <v>102</v>
      </c>
      <c r="B450" s="116">
        <v>70</v>
      </c>
      <c r="C450" s="71" t="s">
        <v>146</v>
      </c>
      <c r="D450" s="71" t="s">
        <v>7</v>
      </c>
      <c r="E450" s="64">
        <v>929</v>
      </c>
      <c r="F450" s="147" t="s">
        <v>124</v>
      </c>
      <c r="G450" s="147" t="s">
        <v>8</v>
      </c>
      <c r="H450" s="99">
        <f>SUM(H451+H454+H461)</f>
        <v>1037860</v>
      </c>
      <c r="I450" s="99">
        <f>SUM(I451+I454+I461)</f>
        <v>0</v>
      </c>
      <c r="J450" s="216">
        <f t="shared" si="282"/>
        <v>1037860</v>
      </c>
      <c r="K450" s="99">
        <f t="shared" ref="K450:N450" si="300">SUM(K451+K454+K461)</f>
        <v>1030898</v>
      </c>
      <c r="L450" s="99">
        <f t="shared" ref="L450" si="301">SUM(L451+L454+L461)</f>
        <v>0</v>
      </c>
      <c r="M450" s="323">
        <f t="shared" si="279"/>
        <v>1030898</v>
      </c>
      <c r="N450" s="99">
        <f t="shared" si="300"/>
        <v>1011498</v>
      </c>
      <c r="O450" s="99">
        <f t="shared" ref="O450" si="302">SUM(O451+O454+O461)</f>
        <v>0</v>
      </c>
      <c r="P450" s="323">
        <f t="shared" si="280"/>
        <v>1011498</v>
      </c>
    </row>
    <row r="451" spans="1:16" ht="39" x14ac:dyDescent="0.25">
      <c r="A451" s="128" t="s">
        <v>234</v>
      </c>
      <c r="B451" s="116">
        <v>70</v>
      </c>
      <c r="C451" s="71" t="s">
        <v>146</v>
      </c>
      <c r="D451" s="71" t="s">
        <v>7</v>
      </c>
      <c r="E451" s="149" t="s">
        <v>103</v>
      </c>
      <c r="F451" s="147">
        <v>80050</v>
      </c>
      <c r="G451" s="144" t="s">
        <v>8</v>
      </c>
      <c r="H451" s="99">
        <f t="shared" ref="H451:O452" si="303">SUM(H452)</f>
        <v>767162</v>
      </c>
      <c r="I451" s="99">
        <f t="shared" si="303"/>
        <v>0</v>
      </c>
      <c r="J451" s="216">
        <f t="shared" si="282"/>
        <v>767162</v>
      </c>
      <c r="K451" s="99">
        <f t="shared" si="303"/>
        <v>882602</v>
      </c>
      <c r="L451" s="99">
        <f t="shared" si="303"/>
        <v>0</v>
      </c>
      <c r="M451" s="323">
        <f t="shared" si="279"/>
        <v>882602</v>
      </c>
      <c r="N451" s="99">
        <f t="shared" si="303"/>
        <v>882602</v>
      </c>
      <c r="O451" s="99">
        <f t="shared" si="303"/>
        <v>0</v>
      </c>
      <c r="P451" s="323">
        <f t="shared" si="280"/>
        <v>882602</v>
      </c>
    </row>
    <row r="452" spans="1:16" ht="33" x14ac:dyDescent="0.25">
      <c r="A452" s="60" t="s">
        <v>29</v>
      </c>
      <c r="B452" s="94">
        <v>70</v>
      </c>
      <c r="C452" s="69" t="s">
        <v>146</v>
      </c>
      <c r="D452" s="69" t="s">
        <v>7</v>
      </c>
      <c r="E452" s="150" t="s">
        <v>103</v>
      </c>
      <c r="F452" s="157">
        <v>80050</v>
      </c>
      <c r="G452" s="142" t="s">
        <v>30</v>
      </c>
      <c r="H452" s="237">
        <f t="shared" si="303"/>
        <v>767162</v>
      </c>
      <c r="I452" s="237">
        <f t="shared" si="303"/>
        <v>0</v>
      </c>
      <c r="J452" s="237">
        <f t="shared" si="282"/>
        <v>767162</v>
      </c>
      <c r="K452" s="237">
        <f t="shared" si="303"/>
        <v>882602</v>
      </c>
      <c r="L452" s="237">
        <f t="shared" si="303"/>
        <v>0</v>
      </c>
      <c r="M452" s="357">
        <f t="shared" si="279"/>
        <v>882602</v>
      </c>
      <c r="N452" s="237">
        <f t="shared" si="303"/>
        <v>882602</v>
      </c>
      <c r="O452" s="237">
        <f t="shared" si="303"/>
        <v>0</v>
      </c>
      <c r="P452" s="357">
        <f t="shared" si="280"/>
        <v>882602</v>
      </c>
    </row>
    <row r="453" spans="1:16" x14ac:dyDescent="0.25">
      <c r="A453" s="51" t="s">
        <v>31</v>
      </c>
      <c r="B453" s="94">
        <v>70</v>
      </c>
      <c r="C453" s="69" t="s">
        <v>146</v>
      </c>
      <c r="D453" s="69" t="s">
        <v>7</v>
      </c>
      <c r="E453" s="150" t="s">
        <v>103</v>
      </c>
      <c r="F453" s="157">
        <v>80050</v>
      </c>
      <c r="G453" s="142" t="s">
        <v>32</v>
      </c>
      <c r="H453" s="237">
        <f>SUM(Лист1!G491)</f>
        <v>767162</v>
      </c>
      <c r="I453" s="237">
        <f>SUM(Лист1!H491)</f>
        <v>0</v>
      </c>
      <c r="J453" s="237">
        <f t="shared" si="282"/>
        <v>767162</v>
      </c>
      <c r="K453" s="237">
        <f>SUM(Лист1!J491)</f>
        <v>882602</v>
      </c>
      <c r="L453" s="237">
        <f>SUM(Лист1!K491)</f>
        <v>0</v>
      </c>
      <c r="M453" s="357">
        <f t="shared" si="279"/>
        <v>882602</v>
      </c>
      <c r="N453" s="237">
        <f>SUM(Лист1!M491)</f>
        <v>882602</v>
      </c>
      <c r="O453" s="237">
        <f>SUM(Лист1!N491)</f>
        <v>0</v>
      </c>
      <c r="P453" s="357">
        <f t="shared" si="280"/>
        <v>882602</v>
      </c>
    </row>
    <row r="454" spans="1:16" ht="24.75" x14ac:dyDescent="0.25">
      <c r="A454" s="155" t="s">
        <v>101</v>
      </c>
      <c r="B454" s="116">
        <v>70</v>
      </c>
      <c r="C454" s="71" t="s">
        <v>146</v>
      </c>
      <c r="D454" s="71" t="s">
        <v>7</v>
      </c>
      <c r="E454" s="149" t="s">
        <v>103</v>
      </c>
      <c r="F454" s="148" t="s">
        <v>183</v>
      </c>
      <c r="G454" s="144" t="s">
        <v>8</v>
      </c>
      <c r="H454" s="99">
        <f>SUM(H455+H457+H459)</f>
        <v>155258</v>
      </c>
      <c r="I454" s="99">
        <f>SUM(I455+I457+I459)</f>
        <v>-23000</v>
      </c>
      <c r="J454" s="216">
        <f t="shared" si="282"/>
        <v>132258</v>
      </c>
      <c r="K454" s="99">
        <f t="shared" ref="K454:N454" si="304">SUM(K455+K457+K459)</f>
        <v>148296</v>
      </c>
      <c r="L454" s="99">
        <f t="shared" ref="L454" si="305">SUM(L455+L457+L459)</f>
        <v>0</v>
      </c>
      <c r="M454" s="323">
        <f t="shared" si="279"/>
        <v>148296</v>
      </c>
      <c r="N454" s="99">
        <f t="shared" si="304"/>
        <v>128896</v>
      </c>
      <c r="O454" s="99">
        <f t="shared" ref="O454" si="306">SUM(O455+O457+O459)</f>
        <v>0</v>
      </c>
      <c r="P454" s="323">
        <f t="shared" si="280"/>
        <v>128896</v>
      </c>
    </row>
    <row r="455" spans="1:16" ht="33" x14ac:dyDescent="0.25">
      <c r="A455" s="60" t="s">
        <v>29</v>
      </c>
      <c r="B455" s="94">
        <v>70</v>
      </c>
      <c r="C455" s="69" t="s">
        <v>146</v>
      </c>
      <c r="D455" s="69" t="s">
        <v>7</v>
      </c>
      <c r="E455" s="150" t="s">
        <v>103</v>
      </c>
      <c r="F455" s="119" t="s">
        <v>183</v>
      </c>
      <c r="G455" s="142" t="s">
        <v>30</v>
      </c>
      <c r="H455" s="237">
        <f>SUM(H456)</f>
        <v>127596</v>
      </c>
      <c r="I455" s="237">
        <f>SUM(I456)</f>
        <v>-23000</v>
      </c>
      <c r="J455" s="237">
        <f t="shared" si="282"/>
        <v>104596</v>
      </c>
      <c r="K455" s="237">
        <f t="shared" ref="K455:O455" si="307">SUM(K456)</f>
        <v>127596</v>
      </c>
      <c r="L455" s="237">
        <f t="shared" si="307"/>
        <v>0</v>
      </c>
      <c r="M455" s="357">
        <f t="shared" si="279"/>
        <v>127596</v>
      </c>
      <c r="N455" s="237">
        <f t="shared" si="307"/>
        <v>127596</v>
      </c>
      <c r="O455" s="237">
        <f t="shared" si="307"/>
        <v>0</v>
      </c>
      <c r="P455" s="357">
        <f t="shared" si="280"/>
        <v>127596</v>
      </c>
    </row>
    <row r="456" spans="1:16" x14ac:dyDescent="0.25">
      <c r="A456" s="51" t="s">
        <v>31</v>
      </c>
      <c r="B456" s="94">
        <v>70</v>
      </c>
      <c r="C456" s="69" t="s">
        <v>146</v>
      </c>
      <c r="D456" s="69" t="s">
        <v>7</v>
      </c>
      <c r="E456" s="150" t="s">
        <v>103</v>
      </c>
      <c r="F456" s="119" t="s">
        <v>183</v>
      </c>
      <c r="G456" s="142" t="s">
        <v>32</v>
      </c>
      <c r="H456" s="237">
        <f>SUM(Лист1!G494)</f>
        <v>127596</v>
      </c>
      <c r="I456" s="237">
        <f>SUM(Лист1!H494)</f>
        <v>-23000</v>
      </c>
      <c r="J456" s="237">
        <f t="shared" si="282"/>
        <v>104596</v>
      </c>
      <c r="K456" s="237">
        <f>SUM(Лист1!J494)</f>
        <v>127596</v>
      </c>
      <c r="L456" s="237">
        <f>SUM(Лист1!K494)</f>
        <v>0</v>
      </c>
      <c r="M456" s="357">
        <f t="shared" si="279"/>
        <v>127596</v>
      </c>
      <c r="N456" s="237">
        <f>SUM(Лист1!M494)</f>
        <v>127596</v>
      </c>
      <c r="O456" s="237">
        <f>SUM(Лист1!N494)</f>
        <v>0</v>
      </c>
      <c r="P456" s="357">
        <f t="shared" si="280"/>
        <v>127596</v>
      </c>
    </row>
    <row r="457" spans="1:16" x14ac:dyDescent="0.25">
      <c r="A457" s="60" t="s">
        <v>12</v>
      </c>
      <c r="B457" s="94">
        <v>70</v>
      </c>
      <c r="C457" s="69" t="s">
        <v>146</v>
      </c>
      <c r="D457" s="69" t="s">
        <v>7</v>
      </c>
      <c r="E457" s="150" t="s">
        <v>103</v>
      </c>
      <c r="F457" s="119" t="s">
        <v>183</v>
      </c>
      <c r="G457" s="142" t="s">
        <v>13</v>
      </c>
      <c r="H457" s="237">
        <f>SUM(H458)</f>
        <v>26862</v>
      </c>
      <c r="I457" s="237">
        <f>SUM(I458)</f>
        <v>0</v>
      </c>
      <c r="J457" s="237">
        <f t="shared" si="282"/>
        <v>26862</v>
      </c>
      <c r="K457" s="237">
        <f t="shared" ref="K457:O457" si="308">SUM(K458)</f>
        <v>19900</v>
      </c>
      <c r="L457" s="237">
        <f t="shared" si="308"/>
        <v>0</v>
      </c>
      <c r="M457" s="357">
        <f t="shared" si="279"/>
        <v>19900</v>
      </c>
      <c r="N457" s="237">
        <f t="shared" si="308"/>
        <v>500</v>
      </c>
      <c r="O457" s="237">
        <f t="shared" si="308"/>
        <v>0</v>
      </c>
      <c r="P457" s="357">
        <f t="shared" si="280"/>
        <v>500</v>
      </c>
    </row>
    <row r="458" spans="1:16" x14ac:dyDescent="0.25">
      <c r="A458" s="121" t="s">
        <v>157</v>
      </c>
      <c r="B458" s="94">
        <v>70</v>
      </c>
      <c r="C458" s="69" t="s">
        <v>146</v>
      </c>
      <c r="D458" s="69" t="s">
        <v>7</v>
      </c>
      <c r="E458" s="150" t="s">
        <v>103</v>
      </c>
      <c r="F458" s="119" t="s">
        <v>183</v>
      </c>
      <c r="G458" s="142" t="s">
        <v>15</v>
      </c>
      <c r="H458" s="237">
        <f>SUM(Лист1!G496)</f>
        <v>26862</v>
      </c>
      <c r="I458" s="237">
        <f>SUM(Лист1!H496)</f>
        <v>0</v>
      </c>
      <c r="J458" s="237">
        <f t="shared" si="282"/>
        <v>26862</v>
      </c>
      <c r="K458" s="237">
        <f>SUM(Лист1!J496)</f>
        <v>19900</v>
      </c>
      <c r="L458" s="237">
        <f>SUM(Лист1!K496)</f>
        <v>0</v>
      </c>
      <c r="M458" s="357">
        <f t="shared" si="279"/>
        <v>19900</v>
      </c>
      <c r="N458" s="237">
        <f>SUM(Лист1!M496)</f>
        <v>500</v>
      </c>
      <c r="O458" s="237">
        <f>SUM(Лист1!N496)</f>
        <v>0</v>
      </c>
      <c r="P458" s="357">
        <f t="shared" si="280"/>
        <v>500</v>
      </c>
    </row>
    <row r="459" spans="1:16" x14ac:dyDescent="0.25">
      <c r="A459" s="60" t="s">
        <v>35</v>
      </c>
      <c r="B459" s="94">
        <v>70</v>
      </c>
      <c r="C459" s="69" t="s">
        <v>146</v>
      </c>
      <c r="D459" s="69" t="s">
        <v>7</v>
      </c>
      <c r="E459" s="150" t="s">
        <v>103</v>
      </c>
      <c r="F459" s="119" t="s">
        <v>183</v>
      </c>
      <c r="G459" s="142" t="s">
        <v>36</v>
      </c>
      <c r="H459" s="237">
        <f>SUM(H460)</f>
        <v>800</v>
      </c>
      <c r="I459" s="237">
        <f>SUM(I460)</f>
        <v>0</v>
      </c>
      <c r="J459" s="237">
        <f t="shared" si="282"/>
        <v>800</v>
      </c>
      <c r="K459" s="237">
        <f t="shared" ref="K459:O459" si="309">SUM(K460)</f>
        <v>800</v>
      </c>
      <c r="L459" s="237">
        <f t="shared" si="309"/>
        <v>0</v>
      </c>
      <c r="M459" s="357">
        <f t="shared" si="279"/>
        <v>800</v>
      </c>
      <c r="N459" s="237">
        <f t="shared" si="309"/>
        <v>800</v>
      </c>
      <c r="O459" s="237">
        <f t="shared" si="309"/>
        <v>0</v>
      </c>
      <c r="P459" s="357">
        <f t="shared" si="280"/>
        <v>800</v>
      </c>
    </row>
    <row r="460" spans="1:16" x14ac:dyDescent="0.25">
      <c r="A460" s="121" t="s">
        <v>139</v>
      </c>
      <c r="B460" s="94">
        <v>70</v>
      </c>
      <c r="C460" s="69" t="s">
        <v>146</v>
      </c>
      <c r="D460" s="69" t="s">
        <v>7</v>
      </c>
      <c r="E460" s="150" t="s">
        <v>103</v>
      </c>
      <c r="F460" s="119" t="s">
        <v>183</v>
      </c>
      <c r="G460" s="142" t="s">
        <v>138</v>
      </c>
      <c r="H460" s="237">
        <f>SUM(Лист1!G498)</f>
        <v>800</v>
      </c>
      <c r="I460" s="237">
        <f>SUM(Лист1!H498)</f>
        <v>0</v>
      </c>
      <c r="J460" s="237">
        <f t="shared" si="282"/>
        <v>800</v>
      </c>
      <c r="K460" s="237">
        <f>SUM(Лист1!J498)</f>
        <v>800</v>
      </c>
      <c r="L460" s="237">
        <f>SUM(Лист1!K498)</f>
        <v>0</v>
      </c>
      <c r="M460" s="357">
        <f t="shared" si="279"/>
        <v>800</v>
      </c>
      <c r="N460" s="237">
        <f>SUM(Лист1!M498)</f>
        <v>800</v>
      </c>
      <c r="O460" s="237">
        <f>SUM(Лист1!N498)</f>
        <v>0</v>
      </c>
      <c r="P460" s="357">
        <f t="shared" si="280"/>
        <v>800</v>
      </c>
    </row>
    <row r="461" spans="1:16" ht="64.5" x14ac:dyDescent="0.25">
      <c r="A461" s="132" t="s">
        <v>275</v>
      </c>
      <c r="B461" s="116">
        <v>70</v>
      </c>
      <c r="C461" s="71" t="s">
        <v>146</v>
      </c>
      <c r="D461" s="71" t="s">
        <v>7</v>
      </c>
      <c r="E461" s="149" t="s">
        <v>103</v>
      </c>
      <c r="F461" s="147">
        <v>84200</v>
      </c>
      <c r="G461" s="144" t="s">
        <v>8</v>
      </c>
      <c r="H461" s="99">
        <f t="shared" ref="H461:O462" si="310">SUM(H462)</f>
        <v>115440</v>
      </c>
      <c r="I461" s="99">
        <f t="shared" si="310"/>
        <v>23000</v>
      </c>
      <c r="J461" s="216">
        <f t="shared" si="282"/>
        <v>138440</v>
      </c>
      <c r="K461" s="99">
        <f t="shared" si="310"/>
        <v>0</v>
      </c>
      <c r="L461" s="99">
        <f t="shared" si="310"/>
        <v>0</v>
      </c>
      <c r="M461" s="323">
        <f t="shared" si="279"/>
        <v>0</v>
      </c>
      <c r="N461" s="99">
        <f t="shared" si="310"/>
        <v>0</v>
      </c>
      <c r="O461" s="99">
        <f t="shared" si="310"/>
        <v>0</v>
      </c>
      <c r="P461" s="323">
        <f t="shared" si="280"/>
        <v>0</v>
      </c>
    </row>
    <row r="462" spans="1:16" ht="40.9" customHeight="1" x14ac:dyDescent="0.25">
      <c r="A462" s="121" t="s">
        <v>29</v>
      </c>
      <c r="B462" s="94">
        <v>70</v>
      </c>
      <c r="C462" s="69" t="s">
        <v>146</v>
      </c>
      <c r="D462" s="69" t="s">
        <v>7</v>
      </c>
      <c r="E462" s="150" t="s">
        <v>103</v>
      </c>
      <c r="F462" s="157">
        <v>84200</v>
      </c>
      <c r="G462" s="142" t="s">
        <v>30</v>
      </c>
      <c r="H462" s="237">
        <f t="shared" si="310"/>
        <v>115440</v>
      </c>
      <c r="I462" s="237">
        <f t="shared" si="310"/>
        <v>23000</v>
      </c>
      <c r="J462" s="237">
        <f t="shared" si="282"/>
        <v>138440</v>
      </c>
      <c r="K462" s="237">
        <f t="shared" si="310"/>
        <v>0</v>
      </c>
      <c r="L462" s="237">
        <f t="shared" si="310"/>
        <v>0</v>
      </c>
      <c r="M462" s="323">
        <f t="shared" si="279"/>
        <v>0</v>
      </c>
      <c r="N462" s="237">
        <f t="shared" si="310"/>
        <v>0</v>
      </c>
      <c r="O462" s="237">
        <f t="shared" si="310"/>
        <v>0</v>
      </c>
      <c r="P462" s="323">
        <f t="shared" si="280"/>
        <v>0</v>
      </c>
    </row>
    <row r="463" spans="1:16" x14ac:dyDescent="0.25">
      <c r="A463" s="121" t="s">
        <v>31</v>
      </c>
      <c r="B463" s="94">
        <v>70</v>
      </c>
      <c r="C463" s="69" t="s">
        <v>146</v>
      </c>
      <c r="D463" s="69" t="s">
        <v>7</v>
      </c>
      <c r="E463" s="150" t="s">
        <v>103</v>
      </c>
      <c r="F463" s="157">
        <v>84200</v>
      </c>
      <c r="G463" s="142" t="s">
        <v>32</v>
      </c>
      <c r="H463" s="237">
        <f>SUM(Лист1!G501)</f>
        <v>115440</v>
      </c>
      <c r="I463" s="237">
        <f>SUM(Лист1!H501)</f>
        <v>23000</v>
      </c>
      <c r="J463" s="237">
        <f t="shared" si="282"/>
        <v>138440</v>
      </c>
      <c r="K463" s="237">
        <f>SUM(Лист1!J501)</f>
        <v>0</v>
      </c>
      <c r="L463" s="237">
        <f>SUM(Лист1!K501)</f>
        <v>0</v>
      </c>
      <c r="M463" s="323">
        <f t="shared" si="279"/>
        <v>0</v>
      </c>
      <c r="N463" s="237">
        <f>SUM(Лист1!M501)</f>
        <v>0</v>
      </c>
      <c r="O463" s="237">
        <f>SUM(Лист1!N501)</f>
        <v>0</v>
      </c>
      <c r="P463" s="323">
        <f t="shared" si="280"/>
        <v>0</v>
      </c>
    </row>
    <row r="464" spans="1:16" ht="36" x14ac:dyDescent="0.25">
      <c r="A464" s="9" t="s">
        <v>109</v>
      </c>
      <c r="B464" s="116">
        <v>70</v>
      </c>
      <c r="C464" s="71" t="s">
        <v>146</v>
      </c>
      <c r="D464" s="71" t="s">
        <v>7</v>
      </c>
      <c r="E464" s="64">
        <v>906</v>
      </c>
      <c r="F464" s="147" t="s">
        <v>124</v>
      </c>
      <c r="G464" s="147" t="s">
        <v>8</v>
      </c>
      <c r="H464" s="99">
        <f>SUM(H465+H469+H476)</f>
        <v>0</v>
      </c>
      <c r="I464" s="99">
        <f>SUM(I465+I469+I476)</f>
        <v>0</v>
      </c>
      <c r="J464" s="237">
        <f t="shared" si="282"/>
        <v>0</v>
      </c>
      <c r="K464" s="99">
        <f>SUM(K465+K469+K476)</f>
        <v>7055000</v>
      </c>
      <c r="L464" s="99">
        <f>SUM(L465+L469+L476)</f>
        <v>0</v>
      </c>
      <c r="M464" s="323">
        <f t="shared" si="279"/>
        <v>7055000</v>
      </c>
      <c r="N464" s="99">
        <f>SUM(N465+N469+N476)</f>
        <v>12601200</v>
      </c>
      <c r="O464" s="99">
        <f>SUM(O465+O469+O476)</f>
        <v>0</v>
      </c>
      <c r="P464" s="323">
        <f t="shared" si="280"/>
        <v>12601200</v>
      </c>
    </row>
    <row r="465" spans="1:16" x14ac:dyDescent="0.25">
      <c r="A465" s="132" t="s">
        <v>262</v>
      </c>
      <c r="B465" s="116">
        <v>70</v>
      </c>
      <c r="C465" s="71" t="s">
        <v>146</v>
      </c>
      <c r="D465" s="71" t="s">
        <v>7</v>
      </c>
      <c r="E465" s="149" t="s">
        <v>41</v>
      </c>
      <c r="F465" s="147">
        <v>80080</v>
      </c>
      <c r="G465" s="144" t="s">
        <v>8</v>
      </c>
      <c r="H465" s="99">
        <f t="shared" ref="H465:O465" si="311">SUM(H466)</f>
        <v>0</v>
      </c>
      <c r="I465" s="99">
        <f t="shared" si="311"/>
        <v>0</v>
      </c>
      <c r="J465" s="237">
        <f t="shared" si="282"/>
        <v>0</v>
      </c>
      <c r="K465" s="99">
        <f t="shared" si="311"/>
        <v>7055000</v>
      </c>
      <c r="L465" s="99">
        <f t="shared" si="311"/>
        <v>0</v>
      </c>
      <c r="M465" s="323">
        <f t="shared" si="279"/>
        <v>7055000</v>
      </c>
      <c r="N465" s="99">
        <f t="shared" si="311"/>
        <v>12601200</v>
      </c>
      <c r="O465" s="99">
        <f t="shared" si="311"/>
        <v>0</v>
      </c>
      <c r="P465" s="323">
        <f t="shared" si="280"/>
        <v>12601200</v>
      </c>
    </row>
    <row r="466" spans="1:16" x14ac:dyDescent="0.25">
      <c r="A466" s="272" t="s">
        <v>35</v>
      </c>
      <c r="B466" s="94">
        <v>70</v>
      </c>
      <c r="C466" s="69" t="s">
        <v>146</v>
      </c>
      <c r="D466" s="69" t="s">
        <v>7</v>
      </c>
      <c r="E466" s="150" t="s">
        <v>41</v>
      </c>
      <c r="F466" s="157">
        <v>80080</v>
      </c>
      <c r="G466" s="142" t="s">
        <v>36</v>
      </c>
      <c r="H466" s="237">
        <f>SUM(H467)</f>
        <v>0</v>
      </c>
      <c r="I466" s="237">
        <f>SUM(I467)</f>
        <v>0</v>
      </c>
      <c r="J466" s="237">
        <f t="shared" si="282"/>
        <v>0</v>
      </c>
      <c r="K466" s="237">
        <f>SUM(K467)</f>
        <v>7055000</v>
      </c>
      <c r="L466" s="237">
        <f>SUM(L467)</f>
        <v>0</v>
      </c>
      <c r="M466" s="357">
        <f t="shared" si="279"/>
        <v>7055000</v>
      </c>
      <c r="N466" s="237">
        <f>SUM(N467)</f>
        <v>12601200</v>
      </c>
      <c r="O466" s="237">
        <f>SUM(O467)</f>
        <v>0</v>
      </c>
      <c r="P466" s="357">
        <f t="shared" si="280"/>
        <v>12601200</v>
      </c>
    </row>
    <row r="467" spans="1:16" x14ac:dyDescent="0.25">
      <c r="A467" s="156" t="s">
        <v>156</v>
      </c>
      <c r="B467" s="94">
        <v>70</v>
      </c>
      <c r="C467" s="69" t="s">
        <v>146</v>
      </c>
      <c r="D467" s="69" t="s">
        <v>7</v>
      </c>
      <c r="E467" s="150" t="s">
        <v>41</v>
      </c>
      <c r="F467" s="157">
        <v>80080</v>
      </c>
      <c r="G467" s="142" t="s">
        <v>71</v>
      </c>
      <c r="H467" s="237">
        <f>SUM(Лист1!G131)</f>
        <v>0</v>
      </c>
      <c r="I467" s="237">
        <f>SUM(Лист1!H131)</f>
        <v>0</v>
      </c>
      <c r="J467" s="237">
        <f t="shared" si="282"/>
        <v>0</v>
      </c>
      <c r="K467" s="237">
        <f>SUM(Лист1!J131)</f>
        <v>7055000</v>
      </c>
      <c r="L467" s="237">
        <f>SUM(Лист1!K131)</f>
        <v>0</v>
      </c>
      <c r="M467" s="357">
        <f t="shared" si="279"/>
        <v>7055000</v>
      </c>
      <c r="N467" s="237">
        <f>SUM(Лист1!M131)</f>
        <v>12601200</v>
      </c>
      <c r="O467" s="237">
        <f>SUM(Лист1!N131)</f>
        <v>0</v>
      </c>
      <c r="P467" s="357">
        <f t="shared" si="280"/>
        <v>12601200</v>
      </c>
    </row>
    <row r="468" spans="1:16" ht="15.75" x14ac:dyDescent="0.25">
      <c r="A468" s="58" t="s">
        <v>104</v>
      </c>
      <c r="B468" s="74"/>
      <c r="C468" s="74"/>
      <c r="D468" s="74"/>
      <c r="E468" s="74"/>
      <c r="F468" s="74"/>
      <c r="G468" s="74"/>
      <c r="H468" s="99">
        <f>SUM(H19+H43+H206+H285+H438+H377+H391+H398+H405+H384)</f>
        <v>909850504.70000005</v>
      </c>
      <c r="I468" s="99">
        <f>SUM(I19+I43+I206+I285+I438+I377+I391+I398+I405+I384)</f>
        <v>130014864.09999999</v>
      </c>
      <c r="J468" s="216">
        <f t="shared" si="282"/>
        <v>1039865368.8000001</v>
      </c>
      <c r="K468" s="99">
        <f>SUM(K19+K43+K206+K285+K438+K377+K391+K398+K405+K384)</f>
        <v>702535898.38</v>
      </c>
      <c r="L468" s="99">
        <f>SUM(L19+L43+L206+L285+L438+L377+L391+L398+L405+L384)</f>
        <v>0</v>
      </c>
      <c r="M468" s="323">
        <f t="shared" si="279"/>
        <v>702535898.38</v>
      </c>
      <c r="N468" s="99">
        <f>SUM(N19+N43+N206+N285+N438+N377+N391+N398+N405+N384)</f>
        <v>714550357.44999993</v>
      </c>
      <c r="O468" s="99">
        <f>SUM(O19+O43+O206+O285+O438+O377+O391+O398+O405+O384)</f>
        <v>0</v>
      </c>
      <c r="P468" s="323">
        <f t="shared" si="280"/>
        <v>714550357.44999993</v>
      </c>
    </row>
    <row r="469" spans="1:16" x14ac:dyDescent="0.25">
      <c r="B469" s="238"/>
      <c r="C469" s="238"/>
      <c r="D469" s="238"/>
      <c r="E469" s="238"/>
      <c r="F469" s="238"/>
      <c r="G469" s="238"/>
      <c r="H469" s="238"/>
      <c r="I469" s="238"/>
      <c r="J469" s="238"/>
    </row>
  </sheetData>
  <mergeCells count="13">
    <mergeCell ref="A15:P15"/>
    <mergeCell ref="C14:H14"/>
    <mergeCell ref="K14:N14"/>
    <mergeCell ref="G9:P9"/>
    <mergeCell ref="G10:P10"/>
    <mergeCell ref="G11:P11"/>
    <mergeCell ref="G12:P12"/>
    <mergeCell ref="G1:P1"/>
    <mergeCell ref="G2:P2"/>
    <mergeCell ref="G3:P3"/>
    <mergeCell ref="G4:P4"/>
    <mergeCell ref="G5:P5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6"/>
  <sheetViews>
    <sheetView topLeftCell="A448" zoomScale="80" zoomScaleNormal="80" workbookViewId="0">
      <selection activeCell="A472" sqref="A472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1.85546875" customWidth="1"/>
    <col min="8" max="8" width="20.140625" hidden="1" customWidth="1"/>
    <col min="9" max="9" width="17.42578125" hidden="1" customWidth="1"/>
    <col min="10" max="10" width="20.7109375" customWidth="1"/>
    <col min="11" max="11" width="17.42578125" style="238" hidden="1" customWidth="1"/>
    <col min="12" max="12" width="19.28515625" hidden="1" customWidth="1"/>
    <col min="13" max="13" width="21.85546875" customWidth="1"/>
    <col min="14" max="14" width="19.28515625" hidden="1" customWidth="1"/>
  </cols>
  <sheetData>
    <row r="1" spans="1:14" ht="16.149999999999999" customHeight="1" x14ac:dyDescent="0.25">
      <c r="E1" s="361" t="s">
        <v>461</v>
      </c>
      <c r="F1" s="361"/>
      <c r="G1" s="361"/>
      <c r="H1" s="361"/>
      <c r="I1" s="361"/>
      <c r="J1" s="361"/>
      <c r="K1" s="361"/>
      <c r="L1" s="361"/>
      <c r="M1" s="361"/>
      <c r="N1" s="361"/>
    </row>
    <row r="2" spans="1:14" ht="16.149999999999999" customHeight="1" x14ac:dyDescent="0.25">
      <c r="E2" s="361" t="s">
        <v>449</v>
      </c>
      <c r="F2" s="361"/>
      <c r="G2" s="361"/>
      <c r="H2" s="361"/>
      <c r="I2" s="361"/>
      <c r="J2" s="361"/>
      <c r="K2" s="361"/>
      <c r="L2" s="361"/>
      <c r="M2" s="361"/>
      <c r="N2" s="361"/>
    </row>
    <row r="3" spans="1:14" ht="16.149999999999999" customHeight="1" x14ac:dyDescent="0.25">
      <c r="E3" s="360" t="s">
        <v>462</v>
      </c>
      <c r="F3" s="360"/>
      <c r="G3" s="360"/>
      <c r="H3" s="360"/>
      <c r="I3" s="360"/>
      <c r="J3" s="360"/>
      <c r="K3" s="360"/>
      <c r="L3" s="360"/>
      <c r="M3" s="360"/>
      <c r="N3" s="360"/>
    </row>
    <row r="4" spans="1:14" ht="16.149999999999999" customHeight="1" x14ac:dyDescent="0.25">
      <c r="E4" s="361" t="s">
        <v>450</v>
      </c>
      <c r="F4" s="361"/>
      <c r="G4" s="361"/>
      <c r="H4" s="361"/>
      <c r="I4" s="361"/>
      <c r="J4" s="361"/>
      <c r="K4" s="361"/>
      <c r="L4" s="361"/>
      <c r="M4" s="361"/>
      <c r="N4" s="361"/>
    </row>
    <row r="5" spans="1:14" ht="16.149999999999999" customHeight="1" x14ac:dyDescent="0.25">
      <c r="E5" s="361" t="s">
        <v>456</v>
      </c>
      <c r="F5" s="361"/>
      <c r="G5" s="361"/>
      <c r="H5" s="361"/>
      <c r="I5" s="361"/>
      <c r="J5" s="361"/>
      <c r="K5" s="361"/>
      <c r="L5" s="361"/>
      <c r="M5" s="361"/>
      <c r="N5" s="361"/>
    </row>
    <row r="6" spans="1:14" ht="16.149999999999999" customHeight="1" x14ac:dyDescent="0.25">
      <c r="E6" s="361" t="s">
        <v>457</v>
      </c>
      <c r="F6" s="361"/>
      <c r="G6" s="361"/>
      <c r="H6" s="361"/>
      <c r="I6" s="361"/>
      <c r="J6" s="361"/>
      <c r="K6" s="361"/>
      <c r="L6" s="361"/>
      <c r="M6" s="361"/>
      <c r="N6" s="361"/>
    </row>
    <row r="7" spans="1:14" ht="16.149999999999999" customHeight="1" x14ac:dyDescent="0.25"/>
    <row r="8" spans="1:14" ht="16.149999999999999" customHeight="1" x14ac:dyDescent="0.25">
      <c r="A8" s="110"/>
      <c r="B8" s="130"/>
      <c r="C8" s="339"/>
      <c r="D8" s="339"/>
      <c r="E8" s="363" t="s">
        <v>478</v>
      </c>
      <c r="F8" s="363"/>
      <c r="G8" s="363"/>
      <c r="H8" s="363"/>
      <c r="I8" s="363"/>
      <c r="J8" s="363"/>
      <c r="K8" s="363"/>
      <c r="L8" s="363"/>
      <c r="M8" s="363"/>
      <c r="N8" s="363"/>
    </row>
    <row r="9" spans="1:14" ht="16.149999999999999" customHeight="1" x14ac:dyDescent="0.25">
      <c r="A9" s="109"/>
      <c r="B9" s="173"/>
      <c r="C9" s="173"/>
      <c r="D9" s="173"/>
      <c r="E9" s="363" t="s">
        <v>437</v>
      </c>
      <c r="F9" s="363"/>
      <c r="G9" s="363"/>
      <c r="H9" s="363"/>
      <c r="I9" s="363"/>
      <c r="J9" s="363"/>
      <c r="K9" s="363"/>
      <c r="L9" s="363"/>
      <c r="M9" s="363"/>
      <c r="N9" s="363"/>
    </row>
    <row r="10" spans="1:14" ht="16.149999999999999" customHeight="1" x14ac:dyDescent="0.25">
      <c r="A10" s="109"/>
      <c r="B10" s="173"/>
      <c r="C10" s="173"/>
      <c r="D10" s="173"/>
      <c r="E10" s="364" t="s">
        <v>300</v>
      </c>
      <c r="F10" s="364"/>
      <c r="G10" s="364"/>
      <c r="H10" s="364"/>
      <c r="I10" s="364"/>
      <c r="J10" s="364"/>
      <c r="K10" s="364"/>
      <c r="L10" s="364"/>
      <c r="M10" s="364"/>
      <c r="N10" s="364"/>
    </row>
    <row r="11" spans="1:14" ht="16.149999999999999" customHeight="1" x14ac:dyDescent="0.25">
      <c r="A11" s="109"/>
      <c r="B11" s="173"/>
      <c r="C11" s="173"/>
      <c r="D11" s="173"/>
      <c r="E11" s="364" t="s">
        <v>405</v>
      </c>
      <c r="F11" s="364"/>
      <c r="G11" s="364"/>
      <c r="H11" s="364"/>
      <c r="I11" s="364"/>
      <c r="J11" s="364"/>
      <c r="K11" s="364"/>
      <c r="L11" s="364"/>
      <c r="M11" s="364"/>
      <c r="N11" s="364"/>
    </row>
    <row r="12" spans="1:14" x14ac:dyDescent="0.25">
      <c r="A12" s="109"/>
      <c r="B12" s="173"/>
      <c r="C12" s="275"/>
      <c r="D12" s="275"/>
      <c r="E12" s="275"/>
      <c r="F12" s="275"/>
      <c r="G12" s="354"/>
      <c r="H12" s="354"/>
    </row>
    <row r="13" spans="1:14" ht="13.5" customHeight="1" x14ac:dyDescent="0.3">
      <c r="A13" s="109"/>
      <c r="B13" s="173"/>
      <c r="C13" s="265"/>
      <c r="D13" s="265"/>
      <c r="E13" s="265"/>
      <c r="F13" s="265"/>
      <c r="G13" s="354"/>
      <c r="H13" s="354"/>
    </row>
    <row r="14" spans="1:14" ht="13.5" customHeight="1" x14ac:dyDescent="0.3">
      <c r="A14" s="109"/>
      <c r="B14" s="173"/>
      <c r="C14" s="265"/>
      <c r="D14" s="265"/>
      <c r="E14" s="265"/>
      <c r="F14" s="265"/>
      <c r="G14" s="354"/>
      <c r="H14" s="354"/>
    </row>
    <row r="15" spans="1:14" ht="17.45" customHeight="1" x14ac:dyDescent="0.25">
      <c r="A15" s="362" t="s">
        <v>460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53"/>
      <c r="N15" s="353"/>
    </row>
    <row r="16" spans="1:14" ht="17.45" customHeight="1" x14ac:dyDescent="0.25">
      <c r="A16" s="362" t="s">
        <v>257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53"/>
      <c r="N16" s="353"/>
    </row>
    <row r="17" spans="1:14" ht="17.45" customHeight="1" x14ac:dyDescent="0.25">
      <c r="A17" s="362" t="s">
        <v>479</v>
      </c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53"/>
      <c r="N17" s="353"/>
    </row>
    <row r="18" spans="1:14" ht="18" x14ac:dyDescent="0.25">
      <c r="A18" s="114"/>
      <c r="B18" s="111"/>
      <c r="C18" s="112"/>
      <c r="D18" s="112"/>
      <c r="E18" s="113"/>
      <c r="F18" s="113"/>
      <c r="G18" s="113"/>
      <c r="H18" s="113"/>
      <c r="I18" s="264"/>
      <c r="J18" s="264"/>
      <c r="K18" s="264"/>
      <c r="L18" t="s">
        <v>176</v>
      </c>
      <c r="M18" t="s">
        <v>176</v>
      </c>
    </row>
    <row r="19" spans="1:14" ht="62.45" customHeight="1" x14ac:dyDescent="0.25">
      <c r="A19" s="261" t="s">
        <v>0</v>
      </c>
      <c r="B19" s="262" t="s">
        <v>2</v>
      </c>
      <c r="C19" s="263" t="s">
        <v>3</v>
      </c>
      <c r="D19" s="263" t="s">
        <v>4</v>
      </c>
      <c r="E19" s="263" t="s">
        <v>5</v>
      </c>
      <c r="F19" s="242" t="s">
        <v>438</v>
      </c>
      <c r="G19" s="242" t="s">
        <v>439</v>
      </c>
      <c r="H19" s="242" t="s">
        <v>440</v>
      </c>
      <c r="I19" s="242" t="s">
        <v>441</v>
      </c>
      <c r="J19" s="242" t="s">
        <v>442</v>
      </c>
      <c r="K19" s="358" t="s">
        <v>443</v>
      </c>
      <c r="L19" s="242" t="s">
        <v>444</v>
      </c>
      <c r="M19" s="242" t="s">
        <v>445</v>
      </c>
      <c r="N19" s="242" t="s">
        <v>446</v>
      </c>
    </row>
    <row r="20" spans="1:14" x14ac:dyDescent="0.25">
      <c r="A20" s="115">
        <v>1</v>
      </c>
      <c r="B20" s="174" t="s">
        <v>112</v>
      </c>
      <c r="C20" s="175">
        <v>3</v>
      </c>
      <c r="D20" s="175">
        <v>4</v>
      </c>
      <c r="E20" s="175">
        <v>5</v>
      </c>
      <c r="F20" s="115">
        <v>6</v>
      </c>
      <c r="G20" s="115">
        <v>6</v>
      </c>
      <c r="H20" s="115">
        <v>8</v>
      </c>
      <c r="I20" s="115">
        <v>9</v>
      </c>
      <c r="J20" s="115">
        <v>7</v>
      </c>
      <c r="K20" s="7">
        <v>11</v>
      </c>
      <c r="L20" s="115">
        <v>12</v>
      </c>
      <c r="M20" s="115">
        <v>8</v>
      </c>
      <c r="N20" s="115">
        <v>14</v>
      </c>
    </row>
    <row r="21" spans="1:14" ht="18" x14ac:dyDescent="0.25">
      <c r="A21" s="176" t="s">
        <v>42</v>
      </c>
      <c r="B21" s="177" t="s">
        <v>22</v>
      </c>
      <c r="C21" s="178" t="s">
        <v>7</v>
      </c>
      <c r="D21" s="178" t="s">
        <v>115</v>
      </c>
      <c r="E21" s="178" t="s">
        <v>8</v>
      </c>
      <c r="F21" s="200">
        <f>SUM(F22+F26+F34+F52+F77+F81+F48+F73)</f>
        <v>43762125.07</v>
      </c>
      <c r="G21" s="200">
        <f t="shared" ref="G21" si="0">SUM(G22+G26+G34+G52+G77+G81+G48+G73)</f>
        <v>45062.76999999999</v>
      </c>
      <c r="H21" s="219">
        <f>SUM(F21+G21)</f>
        <v>43807187.840000004</v>
      </c>
      <c r="I21" s="200">
        <f t="shared" ref="I21:L21" si="1">SUM(I22+I26+I34+I52+I77+I81+I48)</f>
        <v>48947388.200000003</v>
      </c>
      <c r="J21" s="200">
        <f t="shared" ref="J21" si="2">SUM(J22+J26+J34+J52+J77+J81+J48)</f>
        <v>0</v>
      </c>
      <c r="K21" s="219">
        <f>SUM(I21+J21)</f>
        <v>48947388.200000003</v>
      </c>
      <c r="L21" s="200">
        <f t="shared" si="1"/>
        <v>50830814.189999998</v>
      </c>
      <c r="M21" s="200">
        <f t="shared" ref="M21" si="3">SUM(M22+M26+M34+M52+M77+M81+M48)</f>
        <v>0</v>
      </c>
      <c r="N21" s="219">
        <f>SUM(L21+M21)</f>
        <v>50830814.189999998</v>
      </c>
    </row>
    <row r="22" spans="1:14" ht="39" x14ac:dyDescent="0.25">
      <c r="A22" s="120" t="s">
        <v>98</v>
      </c>
      <c r="B22" s="179" t="s">
        <v>22</v>
      </c>
      <c r="C22" s="180" t="s">
        <v>24</v>
      </c>
      <c r="D22" s="180" t="s">
        <v>115</v>
      </c>
      <c r="E22" s="181" t="s">
        <v>8</v>
      </c>
      <c r="F22" s="219">
        <f t="shared" ref="F22:M24" si="4">SUM(F23)</f>
        <v>366002</v>
      </c>
      <c r="G22" s="219">
        <f t="shared" si="4"/>
        <v>0</v>
      </c>
      <c r="H22" s="219">
        <f t="shared" ref="H22:H85" si="5">SUM(F22+G22)</f>
        <v>366002</v>
      </c>
      <c r="I22" s="219">
        <f t="shared" si="4"/>
        <v>366002</v>
      </c>
      <c r="J22" s="219">
        <f t="shared" si="4"/>
        <v>0</v>
      </c>
      <c r="K22" s="219">
        <f t="shared" ref="K22:K85" si="6">SUM(I22+J22)</f>
        <v>366002</v>
      </c>
      <c r="L22" s="219">
        <f t="shared" si="4"/>
        <v>366002</v>
      </c>
      <c r="M22" s="219">
        <f t="shared" si="4"/>
        <v>0</v>
      </c>
      <c r="N22" s="219">
        <f t="shared" ref="N22:N85" si="7">SUM(L22+M22)</f>
        <v>366002</v>
      </c>
    </row>
    <row r="23" spans="1:14" ht="26.25" x14ac:dyDescent="0.25">
      <c r="A23" s="182" t="s">
        <v>113</v>
      </c>
      <c r="B23" s="142" t="s">
        <v>22</v>
      </c>
      <c r="C23" s="157" t="s">
        <v>24</v>
      </c>
      <c r="D23" s="157">
        <v>7000080010</v>
      </c>
      <c r="E23" s="161" t="s">
        <v>8</v>
      </c>
      <c r="F23" s="164">
        <f t="shared" si="4"/>
        <v>366002</v>
      </c>
      <c r="G23" s="164">
        <f t="shared" si="4"/>
        <v>0</v>
      </c>
      <c r="H23" s="220">
        <f t="shared" si="5"/>
        <v>366002</v>
      </c>
      <c r="I23" s="164">
        <f t="shared" si="4"/>
        <v>366002</v>
      </c>
      <c r="J23" s="164">
        <f t="shared" si="4"/>
        <v>0</v>
      </c>
      <c r="K23" s="220">
        <f t="shared" si="6"/>
        <v>366002</v>
      </c>
      <c r="L23" s="164">
        <f t="shared" si="4"/>
        <v>366002</v>
      </c>
      <c r="M23" s="164">
        <f t="shared" si="4"/>
        <v>0</v>
      </c>
      <c r="N23" s="220">
        <f t="shared" si="7"/>
        <v>366002</v>
      </c>
    </row>
    <row r="24" spans="1:14" ht="34.5" x14ac:dyDescent="0.25">
      <c r="A24" s="121" t="s">
        <v>29</v>
      </c>
      <c r="B24" s="142" t="s">
        <v>22</v>
      </c>
      <c r="C24" s="157" t="s">
        <v>24</v>
      </c>
      <c r="D24" s="118">
        <v>7000080010</v>
      </c>
      <c r="E24" s="161" t="s">
        <v>30</v>
      </c>
      <c r="F24" s="164">
        <f t="shared" si="4"/>
        <v>366002</v>
      </c>
      <c r="G24" s="164">
        <f t="shared" si="4"/>
        <v>0</v>
      </c>
      <c r="H24" s="220">
        <f t="shared" si="5"/>
        <v>366002</v>
      </c>
      <c r="I24" s="164">
        <f t="shared" si="4"/>
        <v>366002</v>
      </c>
      <c r="J24" s="164">
        <f t="shared" si="4"/>
        <v>0</v>
      </c>
      <c r="K24" s="220">
        <f t="shared" si="6"/>
        <v>366002</v>
      </c>
      <c r="L24" s="164">
        <f t="shared" si="4"/>
        <v>366002</v>
      </c>
      <c r="M24" s="164">
        <f t="shared" si="4"/>
        <v>0</v>
      </c>
      <c r="N24" s="220">
        <f t="shared" si="7"/>
        <v>366002</v>
      </c>
    </row>
    <row r="25" spans="1:14" x14ac:dyDescent="0.25">
      <c r="A25" s="121" t="s">
        <v>31</v>
      </c>
      <c r="B25" s="142" t="s">
        <v>22</v>
      </c>
      <c r="C25" s="157" t="s">
        <v>24</v>
      </c>
      <c r="D25" s="118">
        <v>7000080010</v>
      </c>
      <c r="E25" s="161" t="s">
        <v>32</v>
      </c>
      <c r="F25" s="164">
        <f>SUM(Лист1!G477)</f>
        <v>366002</v>
      </c>
      <c r="G25" s="164">
        <f>SUM(Лист1!H477)</f>
        <v>0</v>
      </c>
      <c r="H25" s="220">
        <f t="shared" si="5"/>
        <v>366002</v>
      </c>
      <c r="I25" s="164">
        <f>SUM(Лист1!J477)</f>
        <v>366002</v>
      </c>
      <c r="J25" s="164">
        <f>SUM(Лист1!K477)</f>
        <v>0</v>
      </c>
      <c r="K25" s="220">
        <f t="shared" si="6"/>
        <v>366002</v>
      </c>
      <c r="L25" s="164">
        <f>SUM(Лист1!M477)</f>
        <v>366002</v>
      </c>
      <c r="M25" s="164">
        <f>SUM(Лист1!N477)</f>
        <v>0</v>
      </c>
      <c r="N25" s="220">
        <f t="shared" si="7"/>
        <v>366002</v>
      </c>
    </row>
    <row r="26" spans="1:14" ht="60" x14ac:dyDescent="0.25">
      <c r="A26" s="183" t="s">
        <v>114</v>
      </c>
      <c r="B26" s="179" t="s">
        <v>22</v>
      </c>
      <c r="C26" s="180" t="s">
        <v>10</v>
      </c>
      <c r="D26" s="180" t="s">
        <v>115</v>
      </c>
      <c r="E26" s="181" t="s">
        <v>8</v>
      </c>
      <c r="F26" s="211">
        <f>SUM(F27)</f>
        <v>498057</v>
      </c>
      <c r="G26" s="211">
        <f t="shared" ref="G26" si="8">SUM(G27)</f>
        <v>0</v>
      </c>
      <c r="H26" s="219">
        <f t="shared" si="5"/>
        <v>498057</v>
      </c>
      <c r="I26" s="211">
        <f t="shared" ref="I26:M26" si="9">SUM(I27)</f>
        <v>485157</v>
      </c>
      <c r="J26" s="211">
        <f t="shared" si="9"/>
        <v>0</v>
      </c>
      <c r="K26" s="219">
        <f t="shared" si="6"/>
        <v>485157</v>
      </c>
      <c r="L26" s="211">
        <f t="shared" si="9"/>
        <v>460157</v>
      </c>
      <c r="M26" s="211">
        <f t="shared" si="9"/>
        <v>0</v>
      </c>
      <c r="N26" s="219">
        <f t="shared" si="7"/>
        <v>460157</v>
      </c>
    </row>
    <row r="27" spans="1:14" ht="26.25" x14ac:dyDescent="0.25">
      <c r="A27" s="132" t="s">
        <v>101</v>
      </c>
      <c r="B27" s="142" t="s">
        <v>22</v>
      </c>
      <c r="C27" s="142" t="s">
        <v>10</v>
      </c>
      <c r="D27" s="161" t="s">
        <v>233</v>
      </c>
      <c r="E27" s="161" t="s">
        <v>8</v>
      </c>
      <c r="F27" s="164">
        <f>SUM(F28+F30+F32)</f>
        <v>498057</v>
      </c>
      <c r="G27" s="164">
        <f t="shared" ref="G27" si="10">SUM(G28+G30+G32)</f>
        <v>0</v>
      </c>
      <c r="H27" s="220">
        <f t="shared" si="5"/>
        <v>498057</v>
      </c>
      <c r="I27" s="164">
        <f t="shared" ref="I27:L27" si="11">SUM(I28+I30+I32)</f>
        <v>485157</v>
      </c>
      <c r="J27" s="164">
        <f t="shared" ref="J27" si="12">SUM(J28+J30+J32)</f>
        <v>0</v>
      </c>
      <c r="K27" s="220">
        <f t="shared" si="6"/>
        <v>485157</v>
      </c>
      <c r="L27" s="164">
        <f t="shared" si="11"/>
        <v>460157</v>
      </c>
      <c r="M27" s="164">
        <f t="shared" ref="M27" si="13">SUM(M28+M30+M32)</f>
        <v>0</v>
      </c>
      <c r="N27" s="220">
        <f t="shared" si="7"/>
        <v>460157</v>
      </c>
    </row>
    <row r="28" spans="1:14" ht="34.5" x14ac:dyDescent="0.25">
      <c r="A28" s="121" t="s">
        <v>29</v>
      </c>
      <c r="B28" s="142" t="s">
        <v>22</v>
      </c>
      <c r="C28" s="117" t="s">
        <v>10</v>
      </c>
      <c r="D28" s="119" t="s">
        <v>233</v>
      </c>
      <c r="E28" s="161" t="s">
        <v>30</v>
      </c>
      <c r="F28" s="164">
        <f>SUM(F29)</f>
        <v>440057</v>
      </c>
      <c r="G28" s="164">
        <f t="shared" ref="G28" si="14">SUM(G29)</f>
        <v>0</v>
      </c>
      <c r="H28" s="220">
        <f t="shared" si="5"/>
        <v>440057</v>
      </c>
      <c r="I28" s="164">
        <f t="shared" ref="I28:M28" si="15">SUM(I29)</f>
        <v>440057</v>
      </c>
      <c r="J28" s="164">
        <f t="shared" si="15"/>
        <v>0</v>
      </c>
      <c r="K28" s="220">
        <f t="shared" si="6"/>
        <v>440057</v>
      </c>
      <c r="L28" s="164">
        <f t="shared" si="15"/>
        <v>440057</v>
      </c>
      <c r="M28" s="164">
        <f t="shared" si="15"/>
        <v>0</v>
      </c>
      <c r="N28" s="220">
        <f t="shared" si="7"/>
        <v>440057</v>
      </c>
    </row>
    <row r="29" spans="1:14" x14ac:dyDescent="0.25">
      <c r="A29" s="121" t="s">
        <v>31</v>
      </c>
      <c r="B29" s="142" t="s">
        <v>22</v>
      </c>
      <c r="C29" s="117" t="s">
        <v>10</v>
      </c>
      <c r="D29" s="119" t="s">
        <v>233</v>
      </c>
      <c r="E29" s="161" t="s">
        <v>32</v>
      </c>
      <c r="F29" s="164">
        <f>SUM(Лист1!G481)</f>
        <v>440057</v>
      </c>
      <c r="G29" s="164">
        <f>SUM(Лист1!H481)</f>
        <v>0</v>
      </c>
      <c r="H29" s="220">
        <f t="shared" si="5"/>
        <v>440057</v>
      </c>
      <c r="I29" s="164">
        <f>SUM(Лист1!J481)</f>
        <v>440057</v>
      </c>
      <c r="J29" s="164">
        <f>SUM(Лист1!K481)</f>
        <v>0</v>
      </c>
      <c r="K29" s="220">
        <f t="shared" si="6"/>
        <v>440057</v>
      </c>
      <c r="L29" s="164">
        <f>SUM(Лист1!M481)</f>
        <v>440057</v>
      </c>
      <c r="M29" s="164">
        <f>SUM(Лист1!N481)</f>
        <v>0</v>
      </c>
      <c r="N29" s="220">
        <f t="shared" si="7"/>
        <v>440057</v>
      </c>
    </row>
    <row r="30" spans="1:14" x14ac:dyDescent="0.25">
      <c r="A30" s="121" t="s">
        <v>12</v>
      </c>
      <c r="B30" s="117" t="s">
        <v>22</v>
      </c>
      <c r="C30" s="117" t="s">
        <v>10</v>
      </c>
      <c r="D30" s="119" t="s">
        <v>233</v>
      </c>
      <c r="E30" s="117" t="s">
        <v>13</v>
      </c>
      <c r="F30" s="164">
        <f>SUM(F31)</f>
        <v>47600</v>
      </c>
      <c r="G30" s="164">
        <f t="shared" ref="G30" si="16">SUM(G31)</f>
        <v>0</v>
      </c>
      <c r="H30" s="220">
        <f t="shared" si="5"/>
        <v>47600</v>
      </c>
      <c r="I30" s="164">
        <f t="shared" ref="I30:M30" si="17">SUM(I31)</f>
        <v>34700</v>
      </c>
      <c r="J30" s="164">
        <f t="shared" si="17"/>
        <v>0</v>
      </c>
      <c r="K30" s="220">
        <f t="shared" si="6"/>
        <v>34700</v>
      </c>
      <c r="L30" s="164">
        <f t="shared" si="17"/>
        <v>9700</v>
      </c>
      <c r="M30" s="164">
        <f t="shared" si="17"/>
        <v>0</v>
      </c>
      <c r="N30" s="220">
        <f t="shared" si="7"/>
        <v>9700</v>
      </c>
    </row>
    <row r="31" spans="1:14" ht="23.25" x14ac:dyDescent="0.25">
      <c r="A31" s="121" t="s">
        <v>157</v>
      </c>
      <c r="B31" s="117" t="s">
        <v>22</v>
      </c>
      <c r="C31" s="117" t="s">
        <v>10</v>
      </c>
      <c r="D31" s="119" t="s">
        <v>233</v>
      </c>
      <c r="E31" s="117" t="s">
        <v>15</v>
      </c>
      <c r="F31" s="164">
        <f>SUM(Лист1!G483)</f>
        <v>47600</v>
      </c>
      <c r="G31" s="164">
        <f>SUM(Лист1!H483)</f>
        <v>0</v>
      </c>
      <c r="H31" s="220">
        <f t="shared" si="5"/>
        <v>47600</v>
      </c>
      <c r="I31" s="164">
        <f>SUM(Лист1!J483)</f>
        <v>34700</v>
      </c>
      <c r="J31" s="164">
        <f>SUM(Лист1!K483)</f>
        <v>0</v>
      </c>
      <c r="K31" s="220">
        <f t="shared" si="6"/>
        <v>34700</v>
      </c>
      <c r="L31" s="164">
        <f>SUM(Лист1!M483)</f>
        <v>9700</v>
      </c>
      <c r="M31" s="164">
        <f>SUM(Лист1!N483)</f>
        <v>0</v>
      </c>
      <c r="N31" s="220">
        <f t="shared" si="7"/>
        <v>9700</v>
      </c>
    </row>
    <row r="32" spans="1:14" x14ac:dyDescent="0.25">
      <c r="A32" s="121" t="s">
        <v>35</v>
      </c>
      <c r="B32" s="117" t="s">
        <v>22</v>
      </c>
      <c r="C32" s="117" t="s">
        <v>10</v>
      </c>
      <c r="D32" s="119" t="s">
        <v>233</v>
      </c>
      <c r="E32" s="117" t="s">
        <v>36</v>
      </c>
      <c r="F32" s="164">
        <f>SUM(F33)</f>
        <v>10400</v>
      </c>
      <c r="G32" s="164">
        <f t="shared" ref="G32" si="18">SUM(G33)</f>
        <v>0</v>
      </c>
      <c r="H32" s="220">
        <f t="shared" si="5"/>
        <v>10400</v>
      </c>
      <c r="I32" s="164">
        <f t="shared" ref="I32:M32" si="19">SUM(I33)</f>
        <v>10400</v>
      </c>
      <c r="J32" s="164">
        <f t="shared" si="19"/>
        <v>0</v>
      </c>
      <c r="K32" s="220">
        <f t="shared" si="6"/>
        <v>10400</v>
      </c>
      <c r="L32" s="164">
        <f t="shared" si="19"/>
        <v>10400</v>
      </c>
      <c r="M32" s="164">
        <f t="shared" si="19"/>
        <v>0</v>
      </c>
      <c r="N32" s="220">
        <f t="shared" si="7"/>
        <v>10400</v>
      </c>
    </row>
    <row r="33" spans="1:14" x14ac:dyDescent="0.25">
      <c r="A33" s="121" t="s">
        <v>139</v>
      </c>
      <c r="B33" s="117" t="s">
        <v>22</v>
      </c>
      <c r="C33" s="117" t="s">
        <v>10</v>
      </c>
      <c r="D33" s="119" t="s">
        <v>233</v>
      </c>
      <c r="E33" s="117" t="s">
        <v>138</v>
      </c>
      <c r="F33" s="164">
        <f>SUM(Лист1!G485)</f>
        <v>10400</v>
      </c>
      <c r="G33" s="164">
        <f>SUM(Лист1!H485)</f>
        <v>0</v>
      </c>
      <c r="H33" s="220">
        <f t="shared" si="5"/>
        <v>10400</v>
      </c>
      <c r="I33" s="164">
        <f>SUM(Лист1!J485)</f>
        <v>10400</v>
      </c>
      <c r="J33" s="164">
        <f>SUM(Лист1!K485)</f>
        <v>0</v>
      </c>
      <c r="K33" s="220">
        <f t="shared" si="6"/>
        <v>10400</v>
      </c>
      <c r="L33" s="164">
        <f>SUM(Лист1!M485)</f>
        <v>10400</v>
      </c>
      <c r="M33" s="164">
        <f>SUM(Лист1!N485)</f>
        <v>0</v>
      </c>
      <c r="N33" s="220">
        <f t="shared" si="7"/>
        <v>10400</v>
      </c>
    </row>
    <row r="34" spans="1:14" ht="48.75" x14ac:dyDescent="0.25">
      <c r="A34" s="250" t="s">
        <v>174</v>
      </c>
      <c r="B34" s="144" t="s">
        <v>22</v>
      </c>
      <c r="C34" s="147" t="s">
        <v>40</v>
      </c>
      <c r="D34" s="147" t="s">
        <v>115</v>
      </c>
      <c r="E34" s="148" t="s">
        <v>8</v>
      </c>
      <c r="F34" s="218">
        <f>SUM(F35+F38+F45)</f>
        <v>27543860.07</v>
      </c>
      <c r="G34" s="218">
        <f t="shared" ref="G34" si="20">SUM(G35+G38+G45)</f>
        <v>-60000</v>
      </c>
      <c r="H34" s="219">
        <f t="shared" si="5"/>
        <v>27483860.07</v>
      </c>
      <c r="I34" s="218">
        <f t="shared" ref="I34:L34" si="21">SUM(I35+I38+I45)</f>
        <v>26216815.199999999</v>
      </c>
      <c r="J34" s="218">
        <f t="shared" ref="J34" si="22">SUM(J35+J38+J45)</f>
        <v>0</v>
      </c>
      <c r="K34" s="219">
        <f t="shared" si="6"/>
        <v>26216815.199999999</v>
      </c>
      <c r="L34" s="218">
        <f t="shared" si="21"/>
        <v>24241084.189999998</v>
      </c>
      <c r="M34" s="218">
        <f t="shared" ref="M34" si="23">SUM(M35+M38+M45)</f>
        <v>0</v>
      </c>
      <c r="N34" s="219">
        <f t="shared" si="7"/>
        <v>24241084.189999998</v>
      </c>
    </row>
    <row r="35" spans="1:14" ht="39" x14ac:dyDescent="0.25">
      <c r="A35" s="132" t="s">
        <v>69</v>
      </c>
      <c r="B35" s="142" t="s">
        <v>22</v>
      </c>
      <c r="C35" s="157" t="s">
        <v>40</v>
      </c>
      <c r="D35" s="118" t="s">
        <v>209</v>
      </c>
      <c r="E35" s="142" t="s">
        <v>8</v>
      </c>
      <c r="F35" s="164">
        <f t="shared" ref="F35:M36" si="24">SUM(F36)</f>
        <v>1406260</v>
      </c>
      <c r="G35" s="164">
        <f t="shared" si="24"/>
        <v>0</v>
      </c>
      <c r="H35" s="220">
        <f t="shared" si="5"/>
        <v>1406260</v>
      </c>
      <c r="I35" s="164">
        <f t="shared" si="24"/>
        <v>1406260</v>
      </c>
      <c r="J35" s="164">
        <f t="shared" si="24"/>
        <v>0</v>
      </c>
      <c r="K35" s="220">
        <f t="shared" si="6"/>
        <v>1406260</v>
      </c>
      <c r="L35" s="164">
        <f t="shared" si="24"/>
        <v>1406260</v>
      </c>
      <c r="M35" s="164">
        <f t="shared" si="24"/>
        <v>0</v>
      </c>
      <c r="N35" s="220">
        <f t="shared" si="7"/>
        <v>1406260</v>
      </c>
    </row>
    <row r="36" spans="1:14" ht="34.9" customHeight="1" x14ac:dyDescent="0.25">
      <c r="A36" s="121" t="s">
        <v>29</v>
      </c>
      <c r="B36" s="117" t="s">
        <v>22</v>
      </c>
      <c r="C36" s="118" t="s">
        <v>40</v>
      </c>
      <c r="D36" s="118" t="s">
        <v>209</v>
      </c>
      <c r="E36" s="117" t="s">
        <v>30</v>
      </c>
      <c r="F36" s="164">
        <f t="shared" si="24"/>
        <v>1406260</v>
      </c>
      <c r="G36" s="164">
        <f t="shared" si="24"/>
        <v>0</v>
      </c>
      <c r="H36" s="220">
        <f t="shared" si="5"/>
        <v>1406260</v>
      </c>
      <c r="I36" s="164">
        <f t="shared" si="24"/>
        <v>1406260</v>
      </c>
      <c r="J36" s="164">
        <f t="shared" si="24"/>
        <v>0</v>
      </c>
      <c r="K36" s="220">
        <f t="shared" si="6"/>
        <v>1406260</v>
      </c>
      <c r="L36" s="164">
        <f t="shared" si="24"/>
        <v>1406260</v>
      </c>
      <c r="M36" s="164">
        <f t="shared" si="24"/>
        <v>0</v>
      </c>
      <c r="N36" s="220">
        <f t="shared" si="7"/>
        <v>1406260</v>
      </c>
    </row>
    <row r="37" spans="1:14" x14ac:dyDescent="0.25">
      <c r="A37" s="121" t="s">
        <v>31</v>
      </c>
      <c r="B37" s="117" t="s">
        <v>22</v>
      </c>
      <c r="C37" s="118" t="s">
        <v>40</v>
      </c>
      <c r="D37" s="118" t="s">
        <v>209</v>
      </c>
      <c r="E37" s="117" t="s">
        <v>32</v>
      </c>
      <c r="F37" s="164">
        <f>SUM(Лист1!G235)</f>
        <v>1406260</v>
      </c>
      <c r="G37" s="164">
        <f>SUM(Лист1!H235)</f>
        <v>0</v>
      </c>
      <c r="H37" s="220">
        <f t="shared" si="5"/>
        <v>1406260</v>
      </c>
      <c r="I37" s="164">
        <f>SUM(Лист1!J235)</f>
        <v>1406260</v>
      </c>
      <c r="J37" s="164">
        <f>SUM(Лист1!K235)</f>
        <v>0</v>
      </c>
      <c r="K37" s="220">
        <f t="shared" si="6"/>
        <v>1406260</v>
      </c>
      <c r="L37" s="164">
        <f>SUM(Лист1!M235)</f>
        <v>1406260</v>
      </c>
      <c r="M37" s="164">
        <f>SUM(Лист1!N235)</f>
        <v>0</v>
      </c>
      <c r="N37" s="220">
        <f t="shared" si="7"/>
        <v>1406260</v>
      </c>
    </row>
    <row r="38" spans="1:14" ht="26.25" x14ac:dyDescent="0.25">
      <c r="A38" s="132" t="s">
        <v>28</v>
      </c>
      <c r="B38" s="142" t="s">
        <v>22</v>
      </c>
      <c r="C38" s="157" t="s">
        <v>40</v>
      </c>
      <c r="D38" s="118" t="s">
        <v>210</v>
      </c>
      <c r="E38" s="161" t="s">
        <v>8</v>
      </c>
      <c r="F38" s="164">
        <f>SUM(F39+F41+F43)</f>
        <v>26115559.07</v>
      </c>
      <c r="G38" s="164">
        <f t="shared" ref="G38" si="25">SUM(G39+G41+G43)</f>
        <v>-60000</v>
      </c>
      <c r="H38" s="220">
        <f t="shared" si="5"/>
        <v>26055559.07</v>
      </c>
      <c r="I38" s="164">
        <f t="shared" ref="I38:L38" si="26">SUM(I39+I41+I43)</f>
        <v>24810555.199999999</v>
      </c>
      <c r="J38" s="164">
        <f t="shared" ref="J38" si="27">SUM(J39+J41+J43)</f>
        <v>0</v>
      </c>
      <c r="K38" s="220">
        <f t="shared" si="6"/>
        <v>24810555.199999999</v>
      </c>
      <c r="L38" s="164">
        <f t="shared" si="26"/>
        <v>22834824.189999998</v>
      </c>
      <c r="M38" s="164">
        <f t="shared" ref="M38" si="28">SUM(M39+M41+M43)</f>
        <v>0</v>
      </c>
      <c r="N38" s="220">
        <f t="shared" si="7"/>
        <v>22834824.189999998</v>
      </c>
    </row>
    <row r="39" spans="1:14" ht="34.5" x14ac:dyDescent="0.25">
      <c r="A39" s="121" t="s">
        <v>29</v>
      </c>
      <c r="B39" s="117" t="s">
        <v>22</v>
      </c>
      <c r="C39" s="118" t="s">
        <v>40</v>
      </c>
      <c r="D39" s="118" t="s">
        <v>210</v>
      </c>
      <c r="E39" s="117" t="s">
        <v>30</v>
      </c>
      <c r="F39" s="164">
        <f>SUM(F40)</f>
        <v>20500084</v>
      </c>
      <c r="G39" s="164">
        <f t="shared" ref="G39" si="29">SUM(G40)</f>
        <v>0</v>
      </c>
      <c r="H39" s="220">
        <f t="shared" si="5"/>
        <v>20500084</v>
      </c>
      <c r="I39" s="164">
        <f t="shared" ref="I39:M39" si="30">SUM(I40)</f>
        <v>20522125</v>
      </c>
      <c r="J39" s="164">
        <f t="shared" si="30"/>
        <v>0</v>
      </c>
      <c r="K39" s="220">
        <f t="shared" si="6"/>
        <v>20522125</v>
      </c>
      <c r="L39" s="164">
        <f t="shared" si="30"/>
        <v>20223916.27</v>
      </c>
      <c r="M39" s="164">
        <f t="shared" si="30"/>
        <v>0</v>
      </c>
      <c r="N39" s="220">
        <f t="shared" si="7"/>
        <v>20223916.27</v>
      </c>
    </row>
    <row r="40" spans="1:14" x14ac:dyDescent="0.25">
      <c r="A40" s="121" t="s">
        <v>31</v>
      </c>
      <c r="B40" s="117" t="s">
        <v>22</v>
      </c>
      <c r="C40" s="118" t="s">
        <v>40</v>
      </c>
      <c r="D40" s="118" t="s">
        <v>210</v>
      </c>
      <c r="E40" s="117" t="s">
        <v>32</v>
      </c>
      <c r="F40" s="164">
        <f>SUM(Лист1!G238)</f>
        <v>20500084</v>
      </c>
      <c r="G40" s="164">
        <f>SUM(Лист1!H238)</f>
        <v>0</v>
      </c>
      <c r="H40" s="220">
        <f t="shared" si="5"/>
        <v>20500084</v>
      </c>
      <c r="I40" s="164">
        <f>SUM(Лист1!J238)</f>
        <v>20522125</v>
      </c>
      <c r="J40" s="164">
        <f>SUM(Лист1!K238)</f>
        <v>0</v>
      </c>
      <c r="K40" s="220">
        <f t="shared" si="6"/>
        <v>20522125</v>
      </c>
      <c r="L40" s="164">
        <f>SUM(Лист1!M238)</f>
        <v>20223916.27</v>
      </c>
      <c r="M40" s="164">
        <f>SUM(Лист1!N238)</f>
        <v>0</v>
      </c>
      <c r="N40" s="220">
        <f t="shared" si="7"/>
        <v>20223916.27</v>
      </c>
    </row>
    <row r="41" spans="1:14" x14ac:dyDescent="0.25">
      <c r="A41" s="121" t="s">
        <v>12</v>
      </c>
      <c r="B41" s="117" t="s">
        <v>22</v>
      </c>
      <c r="C41" s="118" t="s">
        <v>40</v>
      </c>
      <c r="D41" s="118" t="s">
        <v>210</v>
      </c>
      <c r="E41" s="117" t="s">
        <v>13</v>
      </c>
      <c r="F41" s="164">
        <f>SUM(F42)</f>
        <v>5134475.07</v>
      </c>
      <c r="G41" s="164">
        <f t="shared" ref="G41" si="31">SUM(G42)</f>
        <v>-60000</v>
      </c>
      <c r="H41" s="220">
        <f t="shared" si="5"/>
        <v>5074475.07</v>
      </c>
      <c r="I41" s="164">
        <f t="shared" ref="I41:M41" si="32">SUM(I42)</f>
        <v>3807430.2</v>
      </c>
      <c r="J41" s="164">
        <f t="shared" si="32"/>
        <v>0</v>
      </c>
      <c r="K41" s="220">
        <f t="shared" si="6"/>
        <v>3807430.2</v>
      </c>
      <c r="L41" s="164">
        <f t="shared" si="32"/>
        <v>2129907.92</v>
      </c>
      <c r="M41" s="164">
        <f t="shared" si="32"/>
        <v>0</v>
      </c>
      <c r="N41" s="220">
        <f t="shared" si="7"/>
        <v>2129907.92</v>
      </c>
    </row>
    <row r="42" spans="1:14" ht="23.25" x14ac:dyDescent="0.25">
      <c r="A42" s="121" t="s">
        <v>157</v>
      </c>
      <c r="B42" s="117" t="s">
        <v>22</v>
      </c>
      <c r="C42" s="118" t="s">
        <v>40</v>
      </c>
      <c r="D42" s="118" t="s">
        <v>210</v>
      </c>
      <c r="E42" s="117" t="s">
        <v>15</v>
      </c>
      <c r="F42" s="164">
        <f>SUM(Лист1!G240)</f>
        <v>5134475.07</v>
      </c>
      <c r="G42" s="164">
        <f>SUM(Лист1!H240)</f>
        <v>-60000</v>
      </c>
      <c r="H42" s="220">
        <f t="shared" si="5"/>
        <v>5074475.07</v>
      </c>
      <c r="I42" s="164">
        <f>SUM(Лист1!J240)</f>
        <v>3807430.2</v>
      </c>
      <c r="J42" s="164">
        <f>SUM(Лист1!K240)</f>
        <v>0</v>
      </c>
      <c r="K42" s="220">
        <f t="shared" si="6"/>
        <v>3807430.2</v>
      </c>
      <c r="L42" s="164">
        <f>SUM(Лист1!M240)</f>
        <v>2129907.92</v>
      </c>
      <c r="M42" s="164">
        <f>SUM(Лист1!N240)</f>
        <v>0</v>
      </c>
      <c r="N42" s="220">
        <f t="shared" si="7"/>
        <v>2129907.92</v>
      </c>
    </row>
    <row r="43" spans="1:14" x14ac:dyDescent="0.25">
      <c r="A43" s="121" t="s">
        <v>35</v>
      </c>
      <c r="B43" s="117" t="s">
        <v>22</v>
      </c>
      <c r="C43" s="118" t="s">
        <v>40</v>
      </c>
      <c r="D43" s="118" t="s">
        <v>210</v>
      </c>
      <c r="E43" s="117" t="s">
        <v>36</v>
      </c>
      <c r="F43" s="164">
        <f>SUM(F44)</f>
        <v>481000</v>
      </c>
      <c r="G43" s="164">
        <f t="shared" ref="G43" si="33">SUM(G44)</f>
        <v>0</v>
      </c>
      <c r="H43" s="220">
        <f t="shared" si="5"/>
        <v>481000</v>
      </c>
      <c r="I43" s="164">
        <f t="shared" ref="I43:M43" si="34">SUM(I44)</f>
        <v>481000</v>
      </c>
      <c r="J43" s="164">
        <f t="shared" si="34"/>
        <v>0</v>
      </c>
      <c r="K43" s="220">
        <f t="shared" si="6"/>
        <v>481000</v>
      </c>
      <c r="L43" s="164">
        <f t="shared" si="34"/>
        <v>481000</v>
      </c>
      <c r="M43" s="164">
        <f t="shared" si="34"/>
        <v>0</v>
      </c>
      <c r="N43" s="220">
        <f t="shared" si="7"/>
        <v>481000</v>
      </c>
    </row>
    <row r="44" spans="1:14" x14ac:dyDescent="0.25">
      <c r="A44" s="121" t="s">
        <v>139</v>
      </c>
      <c r="B44" s="117" t="s">
        <v>22</v>
      </c>
      <c r="C44" s="118" t="s">
        <v>40</v>
      </c>
      <c r="D44" s="118" t="s">
        <v>210</v>
      </c>
      <c r="E44" s="117" t="s">
        <v>138</v>
      </c>
      <c r="F44" s="164">
        <f>SUM(Лист1!G242)</f>
        <v>481000</v>
      </c>
      <c r="G44" s="164">
        <f>SUM(Лист1!H242)</f>
        <v>0</v>
      </c>
      <c r="H44" s="220">
        <f t="shared" si="5"/>
        <v>481000</v>
      </c>
      <c r="I44" s="164">
        <f>SUM(Лист1!J242)</f>
        <v>481000</v>
      </c>
      <c r="J44" s="164">
        <f>SUM(Лист1!K242)</f>
        <v>0</v>
      </c>
      <c r="K44" s="220">
        <f t="shared" si="6"/>
        <v>481000</v>
      </c>
      <c r="L44" s="164">
        <f>SUM(Лист1!M242)</f>
        <v>481000</v>
      </c>
      <c r="M44" s="164">
        <f>SUM(Лист1!N242)</f>
        <v>0</v>
      </c>
      <c r="N44" s="220">
        <f t="shared" si="7"/>
        <v>481000</v>
      </c>
    </row>
    <row r="45" spans="1:14" ht="64.5" x14ac:dyDescent="0.25">
      <c r="A45" s="132" t="s">
        <v>276</v>
      </c>
      <c r="B45" s="142" t="s">
        <v>22</v>
      </c>
      <c r="C45" s="157" t="s">
        <v>40</v>
      </c>
      <c r="D45" s="118" t="s">
        <v>277</v>
      </c>
      <c r="E45" s="161" t="s">
        <v>8</v>
      </c>
      <c r="F45" s="164">
        <f>SUM(F46)</f>
        <v>22041</v>
      </c>
      <c r="G45" s="164">
        <f t="shared" ref="G45:G46" si="35">SUM(G46)</f>
        <v>0</v>
      </c>
      <c r="H45" s="220">
        <f t="shared" si="5"/>
        <v>22041</v>
      </c>
      <c r="I45" s="164">
        <f t="shared" ref="I45:M46" si="36">SUM(I46)</f>
        <v>0</v>
      </c>
      <c r="J45" s="164">
        <f t="shared" si="36"/>
        <v>0</v>
      </c>
      <c r="K45" s="220">
        <f t="shared" si="6"/>
        <v>0</v>
      </c>
      <c r="L45" s="164">
        <f t="shared" si="36"/>
        <v>0</v>
      </c>
      <c r="M45" s="164">
        <f t="shared" si="36"/>
        <v>0</v>
      </c>
      <c r="N45" s="220">
        <f t="shared" si="7"/>
        <v>0</v>
      </c>
    </row>
    <row r="46" spans="1:14" ht="43.5" x14ac:dyDescent="0.25">
      <c r="A46" s="129" t="s">
        <v>29</v>
      </c>
      <c r="B46" s="117" t="s">
        <v>22</v>
      </c>
      <c r="C46" s="118" t="s">
        <v>40</v>
      </c>
      <c r="D46" s="118" t="s">
        <v>277</v>
      </c>
      <c r="E46" s="117" t="s">
        <v>30</v>
      </c>
      <c r="F46" s="164">
        <f>SUM(F47)</f>
        <v>22041</v>
      </c>
      <c r="G46" s="164">
        <f t="shared" si="35"/>
        <v>0</v>
      </c>
      <c r="H46" s="220">
        <f t="shared" si="5"/>
        <v>22041</v>
      </c>
      <c r="I46" s="164">
        <f t="shared" si="36"/>
        <v>0</v>
      </c>
      <c r="J46" s="164">
        <f t="shared" si="36"/>
        <v>0</v>
      </c>
      <c r="K46" s="220">
        <f t="shared" si="6"/>
        <v>0</v>
      </c>
      <c r="L46" s="164">
        <f t="shared" si="36"/>
        <v>0</v>
      </c>
      <c r="M46" s="164">
        <f t="shared" si="36"/>
        <v>0</v>
      </c>
      <c r="N46" s="220">
        <f t="shared" si="7"/>
        <v>0</v>
      </c>
    </row>
    <row r="47" spans="1:14" x14ac:dyDescent="0.25">
      <c r="A47" s="121" t="s">
        <v>31</v>
      </c>
      <c r="B47" s="117" t="s">
        <v>22</v>
      </c>
      <c r="C47" s="118" t="s">
        <v>40</v>
      </c>
      <c r="D47" s="118" t="s">
        <v>277</v>
      </c>
      <c r="E47" s="117" t="s">
        <v>32</v>
      </c>
      <c r="F47" s="164">
        <f>SUM(Лист1!G245)</f>
        <v>22041</v>
      </c>
      <c r="G47" s="164">
        <f>SUM(Лист1!H245)</f>
        <v>0</v>
      </c>
      <c r="H47" s="220">
        <f t="shared" si="5"/>
        <v>22041</v>
      </c>
      <c r="I47" s="164">
        <f>SUM(Лист1!J245)</f>
        <v>0</v>
      </c>
      <c r="J47" s="164">
        <f>SUM(Лист1!K245)</f>
        <v>0</v>
      </c>
      <c r="K47" s="220">
        <f t="shared" si="6"/>
        <v>0</v>
      </c>
      <c r="L47" s="164">
        <f>SUM(Лист1!M245)</f>
        <v>0</v>
      </c>
      <c r="M47" s="164">
        <f>SUM(Лист1!N245)</f>
        <v>0</v>
      </c>
      <c r="N47" s="220">
        <f t="shared" si="7"/>
        <v>0</v>
      </c>
    </row>
    <row r="48" spans="1:14" x14ac:dyDescent="0.25">
      <c r="A48" s="131" t="s">
        <v>235</v>
      </c>
      <c r="B48" s="208" t="s">
        <v>22</v>
      </c>
      <c r="C48" s="203" t="s">
        <v>56</v>
      </c>
      <c r="D48" s="206" t="s">
        <v>115</v>
      </c>
      <c r="E48" s="207" t="s">
        <v>8</v>
      </c>
      <c r="F48" s="233">
        <f t="shared" ref="F48:M50" si="37">SUM(F49)</f>
        <v>18278</v>
      </c>
      <c r="G48" s="233">
        <f t="shared" si="37"/>
        <v>0</v>
      </c>
      <c r="H48" s="219">
        <f t="shared" si="5"/>
        <v>18278</v>
      </c>
      <c r="I48" s="233">
        <f t="shared" si="37"/>
        <v>134550</v>
      </c>
      <c r="J48" s="233">
        <f t="shared" si="37"/>
        <v>0</v>
      </c>
      <c r="K48" s="219">
        <f t="shared" si="6"/>
        <v>134550</v>
      </c>
      <c r="L48" s="233">
        <f t="shared" si="37"/>
        <v>7532</v>
      </c>
      <c r="M48" s="233">
        <f t="shared" si="37"/>
        <v>0</v>
      </c>
      <c r="N48" s="219">
        <f t="shared" si="7"/>
        <v>7532</v>
      </c>
    </row>
    <row r="49" spans="1:14" ht="51.75" x14ac:dyDescent="0.25">
      <c r="A49" s="228" t="s">
        <v>350</v>
      </c>
      <c r="B49" s="150" t="s">
        <v>22</v>
      </c>
      <c r="C49" s="157" t="s">
        <v>56</v>
      </c>
      <c r="D49" s="159" t="s">
        <v>236</v>
      </c>
      <c r="E49" s="187" t="s">
        <v>8</v>
      </c>
      <c r="F49" s="221">
        <f t="shared" si="37"/>
        <v>18278</v>
      </c>
      <c r="G49" s="221">
        <f t="shared" si="37"/>
        <v>0</v>
      </c>
      <c r="H49" s="220">
        <f t="shared" si="5"/>
        <v>18278</v>
      </c>
      <c r="I49" s="221">
        <f t="shared" si="37"/>
        <v>134550</v>
      </c>
      <c r="J49" s="221">
        <f t="shared" si="37"/>
        <v>0</v>
      </c>
      <c r="K49" s="220">
        <f t="shared" si="6"/>
        <v>134550</v>
      </c>
      <c r="L49" s="221">
        <f t="shared" si="37"/>
        <v>7532</v>
      </c>
      <c r="M49" s="221">
        <f t="shared" si="37"/>
        <v>0</v>
      </c>
      <c r="N49" s="220">
        <f t="shared" si="7"/>
        <v>7532</v>
      </c>
    </row>
    <row r="50" spans="1:14" x14ac:dyDescent="0.25">
      <c r="A50" s="129" t="s">
        <v>12</v>
      </c>
      <c r="B50" s="123" t="s">
        <v>22</v>
      </c>
      <c r="C50" s="118" t="s">
        <v>56</v>
      </c>
      <c r="D50" s="124" t="s">
        <v>236</v>
      </c>
      <c r="E50" s="123" t="s">
        <v>13</v>
      </c>
      <c r="F50" s="221">
        <f t="shared" si="37"/>
        <v>18278</v>
      </c>
      <c r="G50" s="221">
        <f t="shared" si="37"/>
        <v>0</v>
      </c>
      <c r="H50" s="220">
        <f t="shared" si="5"/>
        <v>18278</v>
      </c>
      <c r="I50" s="221">
        <f t="shared" si="37"/>
        <v>134550</v>
      </c>
      <c r="J50" s="221">
        <f t="shared" si="37"/>
        <v>0</v>
      </c>
      <c r="K50" s="220">
        <f t="shared" si="6"/>
        <v>134550</v>
      </c>
      <c r="L50" s="221">
        <f t="shared" si="37"/>
        <v>7532</v>
      </c>
      <c r="M50" s="221">
        <f t="shared" si="37"/>
        <v>0</v>
      </c>
      <c r="N50" s="220">
        <f t="shared" si="7"/>
        <v>7532</v>
      </c>
    </row>
    <row r="51" spans="1:14" ht="33.75" x14ac:dyDescent="0.25">
      <c r="A51" s="229" t="s">
        <v>152</v>
      </c>
      <c r="B51" s="123" t="s">
        <v>22</v>
      </c>
      <c r="C51" s="118" t="s">
        <v>56</v>
      </c>
      <c r="D51" s="124" t="s">
        <v>236</v>
      </c>
      <c r="E51" s="123" t="s">
        <v>15</v>
      </c>
      <c r="F51" s="221">
        <f>SUM(Лист1!G249)</f>
        <v>18278</v>
      </c>
      <c r="G51" s="221">
        <f>SUM(Лист1!H249)</f>
        <v>0</v>
      </c>
      <c r="H51" s="220">
        <f t="shared" si="5"/>
        <v>18278</v>
      </c>
      <c r="I51" s="221">
        <f>SUM(Лист1!J249)</f>
        <v>134550</v>
      </c>
      <c r="J51" s="221">
        <f>SUM(Лист1!K249)</f>
        <v>0</v>
      </c>
      <c r="K51" s="220">
        <f t="shared" si="6"/>
        <v>134550</v>
      </c>
      <c r="L51" s="221">
        <f>SUM(Лист1!M249)</f>
        <v>7532</v>
      </c>
      <c r="M51" s="221">
        <f>SUM(Лист1!N249)</f>
        <v>0</v>
      </c>
      <c r="N51" s="220">
        <f t="shared" si="7"/>
        <v>7532</v>
      </c>
    </row>
    <row r="52" spans="1:14" ht="39" x14ac:dyDescent="0.25">
      <c r="A52" s="116" t="s">
        <v>43</v>
      </c>
      <c r="B52" s="144" t="s">
        <v>22</v>
      </c>
      <c r="C52" s="144" t="s">
        <v>44</v>
      </c>
      <c r="D52" s="147" t="s">
        <v>115</v>
      </c>
      <c r="E52" s="148" t="s">
        <v>8</v>
      </c>
      <c r="F52" s="211">
        <f>SUM(F53+F60+F63+F70)</f>
        <v>8694472</v>
      </c>
      <c r="G52" s="211">
        <f t="shared" ref="G52" si="38">SUM(G53+G60+G63+G70)</f>
        <v>0</v>
      </c>
      <c r="H52" s="219">
        <f t="shared" si="5"/>
        <v>8694472</v>
      </c>
      <c r="I52" s="211">
        <f t="shared" ref="I52:L52" si="39">SUM(I53+I60+I63+I70)</f>
        <v>8797936</v>
      </c>
      <c r="J52" s="211">
        <f t="shared" ref="J52" si="40">SUM(J53+J60+J63+J70)</f>
        <v>0</v>
      </c>
      <c r="K52" s="219">
        <f t="shared" si="6"/>
        <v>8797936</v>
      </c>
      <c r="L52" s="211">
        <f t="shared" si="39"/>
        <v>8383998</v>
      </c>
      <c r="M52" s="211">
        <f t="shared" ref="M52" si="41">SUM(M53+M60+M63+M70)</f>
        <v>0</v>
      </c>
      <c r="N52" s="219">
        <f t="shared" si="7"/>
        <v>8383998</v>
      </c>
    </row>
    <row r="53" spans="1:14" ht="26.25" x14ac:dyDescent="0.25">
      <c r="A53" s="132" t="s">
        <v>28</v>
      </c>
      <c r="B53" s="117" t="s">
        <v>22</v>
      </c>
      <c r="C53" s="117" t="s">
        <v>44</v>
      </c>
      <c r="D53" s="118" t="s">
        <v>192</v>
      </c>
      <c r="E53" s="119" t="s">
        <v>8</v>
      </c>
      <c r="F53" s="164">
        <f>SUM(F54+F56+F58)</f>
        <v>7656612</v>
      </c>
      <c r="G53" s="164">
        <f t="shared" ref="G53" si="42">SUM(G54+G56+G58)</f>
        <v>0</v>
      </c>
      <c r="H53" s="220">
        <f t="shared" si="5"/>
        <v>7656612</v>
      </c>
      <c r="I53" s="164">
        <f t="shared" ref="I53:L53" si="43">SUM(I54+I56+I58)</f>
        <v>7767038</v>
      </c>
      <c r="J53" s="164">
        <f t="shared" ref="J53" si="44">SUM(J54+J56+J58)</f>
        <v>0</v>
      </c>
      <c r="K53" s="220">
        <f t="shared" si="6"/>
        <v>7767038</v>
      </c>
      <c r="L53" s="164">
        <f t="shared" si="43"/>
        <v>7372500</v>
      </c>
      <c r="M53" s="164">
        <f t="shared" ref="M53" si="45">SUM(M54+M56+M58)</f>
        <v>0</v>
      </c>
      <c r="N53" s="220">
        <f t="shared" si="7"/>
        <v>7372500</v>
      </c>
    </row>
    <row r="54" spans="1:14" ht="35.450000000000003" customHeight="1" x14ac:dyDescent="0.25">
      <c r="A54" s="121" t="s">
        <v>29</v>
      </c>
      <c r="B54" s="117" t="s">
        <v>22</v>
      </c>
      <c r="C54" s="117" t="s">
        <v>44</v>
      </c>
      <c r="D54" s="118" t="s">
        <v>192</v>
      </c>
      <c r="E54" s="117" t="s">
        <v>30</v>
      </c>
      <c r="F54" s="164">
        <f>SUM(F55)</f>
        <v>6985230</v>
      </c>
      <c r="G54" s="164">
        <f t="shared" ref="G54" si="46">SUM(G55)</f>
        <v>0</v>
      </c>
      <c r="H54" s="220">
        <f t="shared" si="5"/>
        <v>6985230</v>
      </c>
      <c r="I54" s="164">
        <f t="shared" ref="I54:M54" si="47">SUM(I55)</f>
        <v>7115430</v>
      </c>
      <c r="J54" s="164">
        <f t="shared" si="47"/>
        <v>0</v>
      </c>
      <c r="K54" s="220">
        <f t="shared" si="6"/>
        <v>7115430</v>
      </c>
      <c r="L54" s="164">
        <f t="shared" si="47"/>
        <v>7115430</v>
      </c>
      <c r="M54" s="164">
        <f t="shared" si="47"/>
        <v>0</v>
      </c>
      <c r="N54" s="220">
        <f t="shared" si="7"/>
        <v>7115430</v>
      </c>
    </row>
    <row r="55" spans="1:14" x14ac:dyDescent="0.25">
      <c r="A55" s="121" t="s">
        <v>31</v>
      </c>
      <c r="B55" s="117" t="s">
        <v>22</v>
      </c>
      <c r="C55" s="117" t="s">
        <v>44</v>
      </c>
      <c r="D55" s="118" t="s">
        <v>192</v>
      </c>
      <c r="E55" s="117" t="s">
        <v>32</v>
      </c>
      <c r="F55" s="164">
        <f>SUM(Лист1!G119)</f>
        <v>6985230</v>
      </c>
      <c r="G55" s="164">
        <f>SUM(Лист1!H119)</f>
        <v>0</v>
      </c>
      <c r="H55" s="220">
        <f t="shared" si="5"/>
        <v>6985230</v>
      </c>
      <c r="I55" s="164">
        <f>SUM(Лист1!J119)</f>
        <v>7115430</v>
      </c>
      <c r="J55" s="164">
        <f>SUM(Лист1!K119)</f>
        <v>0</v>
      </c>
      <c r="K55" s="220">
        <f t="shared" si="6"/>
        <v>7115430</v>
      </c>
      <c r="L55" s="164">
        <f>SUM(Лист1!M119)</f>
        <v>7115430</v>
      </c>
      <c r="M55" s="164">
        <f>SUM(Лист1!N119)</f>
        <v>0</v>
      </c>
      <c r="N55" s="220">
        <f t="shared" si="7"/>
        <v>7115430</v>
      </c>
    </row>
    <row r="56" spans="1:14" x14ac:dyDescent="0.25">
      <c r="A56" s="121" t="s">
        <v>12</v>
      </c>
      <c r="B56" s="117" t="s">
        <v>22</v>
      </c>
      <c r="C56" s="117" t="s">
        <v>44</v>
      </c>
      <c r="D56" s="118" t="s">
        <v>192</v>
      </c>
      <c r="E56" s="117" t="s">
        <v>13</v>
      </c>
      <c r="F56" s="164">
        <f>SUM(F57)</f>
        <v>664482</v>
      </c>
      <c r="G56" s="164">
        <f t="shared" ref="G56" si="48">SUM(G57)</f>
        <v>0</v>
      </c>
      <c r="H56" s="220">
        <f t="shared" si="5"/>
        <v>664482</v>
      </c>
      <c r="I56" s="164">
        <f t="shared" ref="I56:M56" si="49">SUM(I57)</f>
        <v>644708</v>
      </c>
      <c r="J56" s="164">
        <f t="shared" si="49"/>
        <v>0</v>
      </c>
      <c r="K56" s="220">
        <f t="shared" si="6"/>
        <v>644708</v>
      </c>
      <c r="L56" s="164">
        <f t="shared" si="49"/>
        <v>250170</v>
      </c>
      <c r="M56" s="164">
        <f t="shared" si="49"/>
        <v>0</v>
      </c>
      <c r="N56" s="220">
        <f t="shared" si="7"/>
        <v>250170</v>
      </c>
    </row>
    <row r="57" spans="1:14" ht="23.25" x14ac:dyDescent="0.25">
      <c r="A57" s="121" t="s">
        <v>157</v>
      </c>
      <c r="B57" s="117" t="s">
        <v>22</v>
      </c>
      <c r="C57" s="117" t="s">
        <v>44</v>
      </c>
      <c r="D57" s="118" t="s">
        <v>192</v>
      </c>
      <c r="E57" s="117" t="s">
        <v>15</v>
      </c>
      <c r="F57" s="164">
        <f>SUM(Лист1!G121)</f>
        <v>664482</v>
      </c>
      <c r="G57" s="164">
        <f>SUM(Лист1!H121)</f>
        <v>0</v>
      </c>
      <c r="H57" s="220">
        <f t="shared" si="5"/>
        <v>664482</v>
      </c>
      <c r="I57" s="164">
        <f>SUM(Лист1!J121)</f>
        <v>644708</v>
      </c>
      <c r="J57" s="164">
        <f>SUM(Лист1!K121)</f>
        <v>0</v>
      </c>
      <c r="K57" s="220">
        <f t="shared" si="6"/>
        <v>644708</v>
      </c>
      <c r="L57" s="164">
        <f>SUM(Лист1!M121)</f>
        <v>250170</v>
      </c>
      <c r="M57" s="164">
        <f>SUM(Лист1!N121)</f>
        <v>0</v>
      </c>
      <c r="N57" s="220">
        <f t="shared" si="7"/>
        <v>250170</v>
      </c>
    </row>
    <row r="58" spans="1:14" x14ac:dyDescent="0.25">
      <c r="A58" s="121" t="s">
        <v>35</v>
      </c>
      <c r="B58" s="117" t="s">
        <v>22</v>
      </c>
      <c r="C58" s="117" t="s">
        <v>44</v>
      </c>
      <c r="D58" s="118" t="s">
        <v>192</v>
      </c>
      <c r="E58" s="117" t="s">
        <v>36</v>
      </c>
      <c r="F58" s="164">
        <f>SUM(F59)</f>
        <v>6900</v>
      </c>
      <c r="G58" s="164">
        <f t="shared" ref="G58" si="50">SUM(G59)</f>
        <v>0</v>
      </c>
      <c r="H58" s="220">
        <f t="shared" si="5"/>
        <v>6900</v>
      </c>
      <c r="I58" s="164">
        <f t="shared" ref="I58:M58" si="51">SUM(I59)</f>
        <v>6900</v>
      </c>
      <c r="J58" s="164">
        <f t="shared" si="51"/>
        <v>0</v>
      </c>
      <c r="K58" s="220">
        <f t="shared" si="6"/>
        <v>6900</v>
      </c>
      <c r="L58" s="164">
        <f t="shared" si="51"/>
        <v>6900</v>
      </c>
      <c r="M58" s="164">
        <f t="shared" si="51"/>
        <v>0</v>
      </c>
      <c r="N58" s="220">
        <f t="shared" si="7"/>
        <v>6900</v>
      </c>
    </row>
    <row r="59" spans="1:14" x14ac:dyDescent="0.25">
      <c r="A59" s="121" t="s">
        <v>139</v>
      </c>
      <c r="B59" s="117" t="s">
        <v>22</v>
      </c>
      <c r="C59" s="117" t="s">
        <v>44</v>
      </c>
      <c r="D59" s="118" t="s">
        <v>192</v>
      </c>
      <c r="E59" s="117" t="s">
        <v>138</v>
      </c>
      <c r="F59" s="164">
        <f>SUM(Лист1!G123)</f>
        <v>6900</v>
      </c>
      <c r="G59" s="164">
        <f>SUM(Лист1!H123)</f>
        <v>0</v>
      </c>
      <c r="H59" s="220">
        <f t="shared" si="5"/>
        <v>6900</v>
      </c>
      <c r="I59" s="164">
        <f>SUM(Лист1!J123)</f>
        <v>6900</v>
      </c>
      <c r="J59" s="164">
        <f>SUM(Лист1!K123)</f>
        <v>0</v>
      </c>
      <c r="K59" s="220">
        <f t="shared" si="6"/>
        <v>6900</v>
      </c>
      <c r="L59" s="164">
        <f>SUM(Лист1!M123)</f>
        <v>6900</v>
      </c>
      <c r="M59" s="164">
        <f>SUM(Лист1!N123)</f>
        <v>0</v>
      </c>
      <c r="N59" s="220">
        <f t="shared" si="7"/>
        <v>6900</v>
      </c>
    </row>
    <row r="60" spans="1:14" ht="39" x14ac:dyDescent="0.25">
      <c r="A60" s="128" t="s">
        <v>234</v>
      </c>
      <c r="B60" s="187" t="s">
        <v>22</v>
      </c>
      <c r="C60" s="161" t="s">
        <v>44</v>
      </c>
      <c r="D60" s="157">
        <v>7000080050</v>
      </c>
      <c r="E60" s="142" t="s">
        <v>8</v>
      </c>
      <c r="F60" s="164">
        <f t="shared" ref="F60:M61" si="52">SUM(F61)</f>
        <v>767162</v>
      </c>
      <c r="G60" s="164">
        <f t="shared" si="52"/>
        <v>0</v>
      </c>
      <c r="H60" s="220">
        <f t="shared" si="5"/>
        <v>767162</v>
      </c>
      <c r="I60" s="164">
        <f t="shared" si="52"/>
        <v>882602</v>
      </c>
      <c r="J60" s="164">
        <f t="shared" si="52"/>
        <v>0</v>
      </c>
      <c r="K60" s="220">
        <f t="shared" si="6"/>
        <v>882602</v>
      </c>
      <c r="L60" s="164">
        <f t="shared" si="52"/>
        <v>882602</v>
      </c>
      <c r="M60" s="164">
        <f t="shared" si="52"/>
        <v>0</v>
      </c>
      <c r="N60" s="220">
        <f t="shared" si="7"/>
        <v>882602</v>
      </c>
    </row>
    <row r="61" spans="1:14" ht="34.5" x14ac:dyDescent="0.25">
      <c r="A61" s="121" t="s">
        <v>29</v>
      </c>
      <c r="B61" s="187" t="s">
        <v>22</v>
      </c>
      <c r="C61" s="161" t="s">
        <v>44</v>
      </c>
      <c r="D61" s="157">
        <v>7000080050</v>
      </c>
      <c r="E61" s="142" t="s">
        <v>30</v>
      </c>
      <c r="F61" s="164">
        <f t="shared" si="52"/>
        <v>767162</v>
      </c>
      <c r="G61" s="164">
        <f t="shared" si="52"/>
        <v>0</v>
      </c>
      <c r="H61" s="220">
        <f t="shared" si="5"/>
        <v>767162</v>
      </c>
      <c r="I61" s="164">
        <f t="shared" si="52"/>
        <v>882602</v>
      </c>
      <c r="J61" s="164">
        <f t="shared" si="52"/>
        <v>0</v>
      </c>
      <c r="K61" s="220">
        <f t="shared" si="6"/>
        <v>882602</v>
      </c>
      <c r="L61" s="164">
        <f t="shared" si="52"/>
        <v>882602</v>
      </c>
      <c r="M61" s="164">
        <f t="shared" si="52"/>
        <v>0</v>
      </c>
      <c r="N61" s="220">
        <f t="shared" si="7"/>
        <v>882602</v>
      </c>
    </row>
    <row r="62" spans="1:14" x14ac:dyDescent="0.25">
      <c r="A62" s="121" t="s">
        <v>31</v>
      </c>
      <c r="B62" s="187" t="s">
        <v>22</v>
      </c>
      <c r="C62" s="161" t="s">
        <v>44</v>
      </c>
      <c r="D62" s="157">
        <v>7000080050</v>
      </c>
      <c r="E62" s="142" t="s">
        <v>32</v>
      </c>
      <c r="F62" s="164">
        <f>SUM(Лист1!G491)</f>
        <v>767162</v>
      </c>
      <c r="G62" s="164">
        <f>SUM(Лист1!H491)</f>
        <v>0</v>
      </c>
      <c r="H62" s="220">
        <f t="shared" si="5"/>
        <v>767162</v>
      </c>
      <c r="I62" s="164">
        <f>SUM(Лист1!J491)</f>
        <v>882602</v>
      </c>
      <c r="J62" s="164">
        <f>SUM(Лист1!K491)</f>
        <v>0</v>
      </c>
      <c r="K62" s="220">
        <f t="shared" si="6"/>
        <v>882602</v>
      </c>
      <c r="L62" s="164">
        <f>SUM(Лист1!M491)</f>
        <v>882602</v>
      </c>
      <c r="M62" s="164">
        <f>SUM(Лист1!N491)</f>
        <v>0</v>
      </c>
      <c r="N62" s="220">
        <f t="shared" si="7"/>
        <v>882602</v>
      </c>
    </row>
    <row r="63" spans="1:14" ht="26.25" x14ac:dyDescent="0.25">
      <c r="A63" s="132" t="s">
        <v>101</v>
      </c>
      <c r="B63" s="187" t="s">
        <v>22</v>
      </c>
      <c r="C63" s="161" t="s">
        <v>44</v>
      </c>
      <c r="D63" s="157">
        <v>7000080040</v>
      </c>
      <c r="E63" s="142" t="s">
        <v>8</v>
      </c>
      <c r="F63" s="164">
        <f>SUM(F64+F66+F68)</f>
        <v>155258</v>
      </c>
      <c r="G63" s="164">
        <f t="shared" ref="G63" si="53">SUM(G64+G66+G68)</f>
        <v>-23000</v>
      </c>
      <c r="H63" s="220">
        <f t="shared" si="5"/>
        <v>132258</v>
      </c>
      <c r="I63" s="164">
        <f t="shared" ref="I63:L63" si="54">SUM(I64+I66+I68)</f>
        <v>148296</v>
      </c>
      <c r="J63" s="164">
        <f t="shared" ref="J63" si="55">SUM(J64+J66+J68)</f>
        <v>0</v>
      </c>
      <c r="K63" s="220">
        <f t="shared" si="6"/>
        <v>148296</v>
      </c>
      <c r="L63" s="164">
        <f t="shared" si="54"/>
        <v>128896</v>
      </c>
      <c r="M63" s="164">
        <f t="shared" ref="M63" si="56">SUM(M64+M66+M68)</f>
        <v>0</v>
      </c>
      <c r="N63" s="220">
        <f t="shared" si="7"/>
        <v>128896</v>
      </c>
    </row>
    <row r="64" spans="1:14" ht="34.5" x14ac:dyDescent="0.25">
      <c r="A64" s="121" t="s">
        <v>29</v>
      </c>
      <c r="B64" s="187" t="s">
        <v>22</v>
      </c>
      <c r="C64" s="161" t="s">
        <v>44</v>
      </c>
      <c r="D64" s="119" t="s">
        <v>233</v>
      </c>
      <c r="E64" s="142" t="s">
        <v>30</v>
      </c>
      <c r="F64" s="164">
        <f>SUM(F65)</f>
        <v>127596</v>
      </c>
      <c r="G64" s="164">
        <f t="shared" ref="G64" si="57">SUM(G65)</f>
        <v>-23000</v>
      </c>
      <c r="H64" s="220">
        <f t="shared" si="5"/>
        <v>104596</v>
      </c>
      <c r="I64" s="164">
        <f t="shared" ref="I64:M64" si="58">SUM(I65)</f>
        <v>127596</v>
      </c>
      <c r="J64" s="164">
        <f t="shared" si="58"/>
        <v>0</v>
      </c>
      <c r="K64" s="220">
        <f t="shared" si="6"/>
        <v>127596</v>
      </c>
      <c r="L64" s="164">
        <f t="shared" si="58"/>
        <v>127596</v>
      </c>
      <c r="M64" s="164">
        <f t="shared" si="58"/>
        <v>0</v>
      </c>
      <c r="N64" s="220">
        <f t="shared" si="7"/>
        <v>127596</v>
      </c>
    </row>
    <row r="65" spans="1:14" x14ac:dyDescent="0.25">
      <c r="A65" s="121" t="s">
        <v>31</v>
      </c>
      <c r="B65" s="184" t="s">
        <v>22</v>
      </c>
      <c r="C65" s="185" t="s">
        <v>44</v>
      </c>
      <c r="D65" s="119" t="s">
        <v>233</v>
      </c>
      <c r="E65" s="186" t="s">
        <v>32</v>
      </c>
      <c r="F65" s="164">
        <f>SUM(Лист1!G494)</f>
        <v>127596</v>
      </c>
      <c r="G65" s="164">
        <f>SUM(Лист1!H494)</f>
        <v>-23000</v>
      </c>
      <c r="H65" s="220">
        <f t="shared" si="5"/>
        <v>104596</v>
      </c>
      <c r="I65" s="164">
        <f>SUM(Лист1!J494)</f>
        <v>127596</v>
      </c>
      <c r="J65" s="164">
        <f>SUM(Лист1!K494)</f>
        <v>0</v>
      </c>
      <c r="K65" s="220">
        <f t="shared" si="6"/>
        <v>127596</v>
      </c>
      <c r="L65" s="164">
        <f>SUM(Лист1!M494)</f>
        <v>127596</v>
      </c>
      <c r="M65" s="164">
        <f>SUM(Лист1!N494)</f>
        <v>0</v>
      </c>
      <c r="N65" s="220">
        <f t="shared" si="7"/>
        <v>127596</v>
      </c>
    </row>
    <row r="66" spans="1:14" x14ac:dyDescent="0.25">
      <c r="A66" s="121" t="s">
        <v>12</v>
      </c>
      <c r="B66" s="184" t="s">
        <v>22</v>
      </c>
      <c r="C66" s="185" t="s">
        <v>44</v>
      </c>
      <c r="D66" s="119" t="s">
        <v>233</v>
      </c>
      <c r="E66" s="186" t="s">
        <v>13</v>
      </c>
      <c r="F66" s="164">
        <f>SUM(F67)</f>
        <v>26862</v>
      </c>
      <c r="G66" s="164">
        <f t="shared" ref="G66" si="59">SUM(G67)</f>
        <v>0</v>
      </c>
      <c r="H66" s="220">
        <f t="shared" si="5"/>
        <v>26862</v>
      </c>
      <c r="I66" s="164">
        <f t="shared" ref="I66:M66" si="60">SUM(I67)</f>
        <v>19900</v>
      </c>
      <c r="J66" s="164">
        <f t="shared" si="60"/>
        <v>0</v>
      </c>
      <c r="K66" s="220">
        <f t="shared" si="6"/>
        <v>19900</v>
      </c>
      <c r="L66" s="164">
        <f t="shared" si="60"/>
        <v>500</v>
      </c>
      <c r="M66" s="164">
        <f t="shared" si="60"/>
        <v>0</v>
      </c>
      <c r="N66" s="220">
        <f t="shared" si="7"/>
        <v>500</v>
      </c>
    </row>
    <row r="67" spans="1:14" ht="23.25" x14ac:dyDescent="0.25">
      <c r="A67" s="121" t="s">
        <v>157</v>
      </c>
      <c r="B67" s="184" t="s">
        <v>22</v>
      </c>
      <c r="C67" s="185" t="s">
        <v>44</v>
      </c>
      <c r="D67" s="119" t="s">
        <v>233</v>
      </c>
      <c r="E67" s="186" t="s">
        <v>15</v>
      </c>
      <c r="F67" s="164">
        <f>SUM(Лист1!G496)</f>
        <v>26862</v>
      </c>
      <c r="G67" s="164">
        <f>SUM(Лист1!H496)</f>
        <v>0</v>
      </c>
      <c r="H67" s="220">
        <f t="shared" si="5"/>
        <v>26862</v>
      </c>
      <c r="I67" s="164">
        <f>SUM(Лист1!J496)</f>
        <v>19900</v>
      </c>
      <c r="J67" s="164">
        <f>SUM(Лист1!K496)</f>
        <v>0</v>
      </c>
      <c r="K67" s="220">
        <f t="shared" si="6"/>
        <v>19900</v>
      </c>
      <c r="L67" s="164">
        <f>SUM(Лист1!M496)</f>
        <v>500</v>
      </c>
      <c r="M67" s="164">
        <f>SUM(Лист1!N496)</f>
        <v>0</v>
      </c>
      <c r="N67" s="220">
        <f t="shared" si="7"/>
        <v>500</v>
      </c>
    </row>
    <row r="68" spans="1:14" x14ac:dyDescent="0.25">
      <c r="A68" s="121" t="s">
        <v>35</v>
      </c>
      <c r="B68" s="184" t="s">
        <v>22</v>
      </c>
      <c r="C68" s="185" t="s">
        <v>44</v>
      </c>
      <c r="D68" s="119" t="s">
        <v>233</v>
      </c>
      <c r="E68" s="186" t="s">
        <v>36</v>
      </c>
      <c r="F68" s="164">
        <f>SUM(F69)</f>
        <v>800</v>
      </c>
      <c r="G68" s="164">
        <f t="shared" ref="G68" si="61">SUM(G69)</f>
        <v>0</v>
      </c>
      <c r="H68" s="220">
        <f t="shared" si="5"/>
        <v>800</v>
      </c>
      <c r="I68" s="164">
        <f t="shared" ref="I68:M68" si="62">SUM(I69)</f>
        <v>800</v>
      </c>
      <c r="J68" s="164">
        <f t="shared" si="62"/>
        <v>0</v>
      </c>
      <c r="K68" s="220">
        <f t="shared" si="6"/>
        <v>800</v>
      </c>
      <c r="L68" s="164">
        <f t="shared" si="62"/>
        <v>800</v>
      </c>
      <c r="M68" s="164">
        <f t="shared" si="62"/>
        <v>0</v>
      </c>
      <c r="N68" s="220">
        <f t="shared" si="7"/>
        <v>800</v>
      </c>
    </row>
    <row r="69" spans="1:14" x14ac:dyDescent="0.25">
      <c r="A69" s="121" t="s">
        <v>139</v>
      </c>
      <c r="B69" s="184" t="s">
        <v>22</v>
      </c>
      <c r="C69" s="185" t="s">
        <v>44</v>
      </c>
      <c r="D69" s="119" t="s">
        <v>233</v>
      </c>
      <c r="E69" s="186" t="s">
        <v>138</v>
      </c>
      <c r="F69" s="164">
        <f>SUM(Лист1!G498)</f>
        <v>800</v>
      </c>
      <c r="G69" s="164">
        <f>SUM(Лист1!H498)</f>
        <v>0</v>
      </c>
      <c r="H69" s="220">
        <f t="shared" si="5"/>
        <v>800</v>
      </c>
      <c r="I69" s="164">
        <f>SUM(Лист1!J498)</f>
        <v>800</v>
      </c>
      <c r="J69" s="164">
        <f>SUM(Лист1!K498)</f>
        <v>0</v>
      </c>
      <c r="K69" s="220">
        <f t="shared" si="6"/>
        <v>800</v>
      </c>
      <c r="L69" s="164">
        <f>SUM(Лист1!M498)</f>
        <v>800</v>
      </c>
      <c r="M69" s="164">
        <f>SUM(Лист1!N498)</f>
        <v>0</v>
      </c>
      <c r="N69" s="220">
        <f t="shared" si="7"/>
        <v>800</v>
      </c>
    </row>
    <row r="70" spans="1:14" ht="64.5" x14ac:dyDescent="0.25">
      <c r="A70" s="132" t="s">
        <v>275</v>
      </c>
      <c r="B70" s="187" t="s">
        <v>22</v>
      </c>
      <c r="C70" s="161" t="s">
        <v>44</v>
      </c>
      <c r="D70" s="157">
        <v>7000084200</v>
      </c>
      <c r="E70" s="142" t="s">
        <v>8</v>
      </c>
      <c r="F70" s="221">
        <f t="shared" ref="F70:M71" si="63">SUM(F71)</f>
        <v>115440</v>
      </c>
      <c r="G70" s="221">
        <f t="shared" si="63"/>
        <v>23000</v>
      </c>
      <c r="H70" s="220">
        <f t="shared" si="5"/>
        <v>138440</v>
      </c>
      <c r="I70" s="221">
        <f t="shared" si="63"/>
        <v>0</v>
      </c>
      <c r="J70" s="221">
        <f t="shared" si="63"/>
        <v>0</v>
      </c>
      <c r="K70" s="220">
        <f t="shared" si="6"/>
        <v>0</v>
      </c>
      <c r="L70" s="221">
        <f t="shared" si="63"/>
        <v>0</v>
      </c>
      <c r="M70" s="221">
        <f t="shared" si="63"/>
        <v>0</v>
      </c>
      <c r="N70" s="220">
        <f t="shared" si="7"/>
        <v>0</v>
      </c>
    </row>
    <row r="71" spans="1:14" ht="34.5" x14ac:dyDescent="0.25">
      <c r="A71" s="121" t="s">
        <v>29</v>
      </c>
      <c r="B71" s="125" t="s">
        <v>22</v>
      </c>
      <c r="C71" s="119" t="s">
        <v>44</v>
      </c>
      <c r="D71" s="118">
        <v>7000084200</v>
      </c>
      <c r="E71" s="117" t="s">
        <v>30</v>
      </c>
      <c r="F71" s="221">
        <f t="shared" si="63"/>
        <v>115440</v>
      </c>
      <c r="G71" s="221">
        <f t="shared" si="63"/>
        <v>23000</v>
      </c>
      <c r="H71" s="220">
        <f t="shared" si="5"/>
        <v>138440</v>
      </c>
      <c r="I71" s="221">
        <f t="shared" si="63"/>
        <v>0</v>
      </c>
      <c r="J71" s="221">
        <f t="shared" si="63"/>
        <v>0</v>
      </c>
      <c r="K71" s="220">
        <f t="shared" si="6"/>
        <v>0</v>
      </c>
      <c r="L71" s="221">
        <f t="shared" si="63"/>
        <v>0</v>
      </c>
      <c r="M71" s="221">
        <f t="shared" si="63"/>
        <v>0</v>
      </c>
      <c r="N71" s="220">
        <f t="shared" si="7"/>
        <v>0</v>
      </c>
    </row>
    <row r="72" spans="1:14" x14ac:dyDescent="0.25">
      <c r="A72" s="121" t="s">
        <v>31</v>
      </c>
      <c r="B72" s="273" t="s">
        <v>22</v>
      </c>
      <c r="C72" s="274" t="s">
        <v>44</v>
      </c>
      <c r="D72" s="118">
        <v>7000084200</v>
      </c>
      <c r="E72" s="205" t="s">
        <v>32</v>
      </c>
      <c r="F72" s="221">
        <f>SUM(Лист1!G501)</f>
        <v>115440</v>
      </c>
      <c r="G72" s="221">
        <f>SUM(Лист1!H501)</f>
        <v>23000</v>
      </c>
      <c r="H72" s="220">
        <f t="shared" si="5"/>
        <v>138440</v>
      </c>
      <c r="I72" s="221">
        <f>SUM(Лист1!J501)</f>
        <v>0</v>
      </c>
      <c r="J72" s="221">
        <f>SUM(Лист1!K501)</f>
        <v>0</v>
      </c>
      <c r="K72" s="220">
        <f t="shared" si="6"/>
        <v>0</v>
      </c>
      <c r="L72" s="221">
        <f>SUM(Лист1!M501)</f>
        <v>0</v>
      </c>
      <c r="M72" s="221">
        <f>SUM(Лист1!N501)</f>
        <v>0</v>
      </c>
      <c r="N72" s="220">
        <f t="shared" si="7"/>
        <v>0</v>
      </c>
    </row>
    <row r="73" spans="1:14" x14ac:dyDescent="0.25">
      <c r="A73" s="312" t="s">
        <v>402</v>
      </c>
      <c r="B73" s="276" t="s">
        <v>22</v>
      </c>
      <c r="C73" s="278" t="s">
        <v>20</v>
      </c>
      <c r="D73" s="278" t="s">
        <v>115</v>
      </c>
      <c r="E73" s="277" t="s">
        <v>8</v>
      </c>
      <c r="F73" s="233">
        <f t="shared" ref="F73:G75" si="64">SUM(F74)</f>
        <v>0</v>
      </c>
      <c r="G73" s="233">
        <f t="shared" si="64"/>
        <v>0</v>
      </c>
      <c r="H73" s="220">
        <f t="shared" si="5"/>
        <v>0</v>
      </c>
      <c r="I73" s="221"/>
      <c r="J73" s="221"/>
      <c r="K73" s="220">
        <f t="shared" si="6"/>
        <v>0</v>
      </c>
      <c r="L73" s="221"/>
      <c r="M73" s="221"/>
      <c r="N73" s="220">
        <f t="shared" si="7"/>
        <v>0</v>
      </c>
    </row>
    <row r="74" spans="1:14" x14ac:dyDescent="0.25">
      <c r="A74" s="228" t="s">
        <v>403</v>
      </c>
      <c r="B74" s="270" t="s">
        <v>22</v>
      </c>
      <c r="C74" s="269" t="s">
        <v>20</v>
      </c>
      <c r="D74" s="269" t="s">
        <v>404</v>
      </c>
      <c r="E74" s="271" t="s">
        <v>8</v>
      </c>
      <c r="F74" s="201">
        <f>SUM(F75)</f>
        <v>0</v>
      </c>
      <c r="G74" s="201">
        <f t="shared" si="64"/>
        <v>0</v>
      </c>
      <c r="H74" s="220">
        <f t="shared" si="5"/>
        <v>0</v>
      </c>
      <c r="I74" s="221"/>
      <c r="J74" s="221"/>
      <c r="K74" s="220">
        <f t="shared" si="6"/>
        <v>0</v>
      </c>
      <c r="L74" s="221"/>
      <c r="M74" s="221"/>
      <c r="N74" s="220">
        <f t="shared" si="7"/>
        <v>0</v>
      </c>
    </row>
    <row r="75" spans="1:14" x14ac:dyDescent="0.25">
      <c r="A75" s="272" t="s">
        <v>12</v>
      </c>
      <c r="B75" s="171" t="s">
        <v>22</v>
      </c>
      <c r="C75" s="172" t="s">
        <v>20</v>
      </c>
      <c r="D75" s="269" t="s">
        <v>404</v>
      </c>
      <c r="E75" s="171" t="s">
        <v>13</v>
      </c>
      <c r="F75" s="201">
        <f t="shared" si="64"/>
        <v>0</v>
      </c>
      <c r="G75" s="201">
        <f t="shared" si="64"/>
        <v>0</v>
      </c>
      <c r="H75" s="220">
        <f t="shared" si="5"/>
        <v>0</v>
      </c>
      <c r="I75" s="221"/>
      <c r="J75" s="221"/>
      <c r="K75" s="220">
        <f t="shared" si="6"/>
        <v>0</v>
      </c>
      <c r="L75" s="221"/>
      <c r="M75" s="221"/>
      <c r="N75" s="220">
        <f t="shared" si="7"/>
        <v>0</v>
      </c>
    </row>
    <row r="76" spans="1:14" ht="33.75" x14ac:dyDescent="0.25">
      <c r="A76" s="279" t="s">
        <v>152</v>
      </c>
      <c r="B76" s="171" t="s">
        <v>22</v>
      </c>
      <c r="C76" s="172" t="s">
        <v>20</v>
      </c>
      <c r="D76" s="269" t="s">
        <v>404</v>
      </c>
      <c r="E76" s="171" t="s">
        <v>15</v>
      </c>
      <c r="F76" s="201">
        <f>SUM(Лист1!G253)</f>
        <v>0</v>
      </c>
      <c r="G76" s="201">
        <f>SUM(Лист1!H253)</f>
        <v>0</v>
      </c>
      <c r="H76" s="220">
        <f t="shared" si="5"/>
        <v>0</v>
      </c>
      <c r="I76" s="221"/>
      <c r="J76" s="221"/>
      <c r="K76" s="220">
        <f t="shared" si="6"/>
        <v>0</v>
      </c>
      <c r="L76" s="221"/>
      <c r="M76" s="221"/>
      <c r="N76" s="220">
        <f t="shared" si="7"/>
        <v>0</v>
      </c>
    </row>
    <row r="77" spans="1:14" x14ac:dyDescent="0.25">
      <c r="A77" s="166" t="s">
        <v>70</v>
      </c>
      <c r="B77" s="149" t="s">
        <v>22</v>
      </c>
      <c r="C77" s="145">
        <v>11</v>
      </c>
      <c r="D77" s="145" t="s">
        <v>115</v>
      </c>
      <c r="E77" s="146" t="s">
        <v>8</v>
      </c>
      <c r="F77" s="211">
        <f>SUM(F78)</f>
        <v>50000</v>
      </c>
      <c r="G77" s="211">
        <f t="shared" ref="G77" si="65">SUM(G78)</f>
        <v>0</v>
      </c>
      <c r="H77" s="219">
        <f t="shared" si="5"/>
        <v>50000</v>
      </c>
      <c r="I77" s="211">
        <f t="shared" ref="I77:M77" si="66">SUM(I78)</f>
        <v>50000</v>
      </c>
      <c r="J77" s="211">
        <f t="shared" si="66"/>
        <v>0</v>
      </c>
      <c r="K77" s="219">
        <f t="shared" si="6"/>
        <v>50000</v>
      </c>
      <c r="L77" s="211">
        <f t="shared" si="66"/>
        <v>50000</v>
      </c>
      <c r="M77" s="211">
        <f t="shared" si="66"/>
        <v>0</v>
      </c>
      <c r="N77" s="219">
        <f t="shared" si="7"/>
        <v>50000</v>
      </c>
    </row>
    <row r="78" spans="1:14" x14ac:dyDescent="0.25">
      <c r="A78" s="135" t="s">
        <v>193</v>
      </c>
      <c r="B78" s="150" t="s">
        <v>22</v>
      </c>
      <c r="C78" s="159">
        <v>11</v>
      </c>
      <c r="D78" s="159" t="s">
        <v>194</v>
      </c>
      <c r="E78" s="187" t="s">
        <v>8</v>
      </c>
      <c r="F78" s="188">
        <f t="shared" ref="F78:M79" si="67">SUM(F79)</f>
        <v>50000</v>
      </c>
      <c r="G78" s="188">
        <f t="shared" si="67"/>
        <v>0</v>
      </c>
      <c r="H78" s="219">
        <f t="shared" si="5"/>
        <v>50000</v>
      </c>
      <c r="I78" s="188">
        <f t="shared" si="67"/>
        <v>50000</v>
      </c>
      <c r="J78" s="188">
        <f t="shared" si="67"/>
        <v>0</v>
      </c>
      <c r="K78" s="219">
        <f t="shared" si="6"/>
        <v>50000</v>
      </c>
      <c r="L78" s="188">
        <f t="shared" si="67"/>
        <v>50000</v>
      </c>
      <c r="M78" s="188">
        <f t="shared" si="67"/>
        <v>0</v>
      </c>
      <c r="N78" s="219">
        <f t="shared" si="7"/>
        <v>50000</v>
      </c>
    </row>
    <row r="79" spans="1:14" x14ac:dyDescent="0.25">
      <c r="A79" s="121" t="s">
        <v>35</v>
      </c>
      <c r="B79" s="123" t="s">
        <v>22</v>
      </c>
      <c r="C79" s="124">
        <v>11</v>
      </c>
      <c r="D79" s="159" t="s">
        <v>194</v>
      </c>
      <c r="E79" s="123" t="s">
        <v>36</v>
      </c>
      <c r="F79" s="221">
        <f t="shared" si="67"/>
        <v>50000</v>
      </c>
      <c r="G79" s="221">
        <f t="shared" si="67"/>
        <v>0</v>
      </c>
      <c r="H79" s="220">
        <f t="shared" si="5"/>
        <v>50000</v>
      </c>
      <c r="I79" s="221">
        <f t="shared" si="67"/>
        <v>50000</v>
      </c>
      <c r="J79" s="221">
        <f t="shared" si="67"/>
        <v>0</v>
      </c>
      <c r="K79" s="220">
        <f t="shared" si="6"/>
        <v>50000</v>
      </c>
      <c r="L79" s="221">
        <f t="shared" si="67"/>
        <v>50000</v>
      </c>
      <c r="M79" s="221">
        <f t="shared" si="67"/>
        <v>0</v>
      </c>
      <c r="N79" s="220">
        <f t="shared" si="7"/>
        <v>50000</v>
      </c>
    </row>
    <row r="80" spans="1:14" x14ac:dyDescent="0.25">
      <c r="A80" s="126" t="s">
        <v>156</v>
      </c>
      <c r="B80" s="123" t="s">
        <v>22</v>
      </c>
      <c r="C80" s="124">
        <v>11</v>
      </c>
      <c r="D80" s="159" t="s">
        <v>194</v>
      </c>
      <c r="E80" s="123" t="s">
        <v>71</v>
      </c>
      <c r="F80" s="221">
        <f>SUM(Лист1!G127)</f>
        <v>50000</v>
      </c>
      <c r="G80" s="221">
        <f>SUM(Лист1!H127)</f>
        <v>0</v>
      </c>
      <c r="H80" s="220">
        <f t="shared" si="5"/>
        <v>50000</v>
      </c>
      <c r="I80" s="221">
        <f>SUM(Лист1!J127)</f>
        <v>50000</v>
      </c>
      <c r="J80" s="221">
        <f>SUM(Лист1!K127)</f>
        <v>0</v>
      </c>
      <c r="K80" s="220">
        <f t="shared" si="6"/>
        <v>50000</v>
      </c>
      <c r="L80" s="221">
        <f>SUM(Лист1!M127)</f>
        <v>50000</v>
      </c>
      <c r="M80" s="221">
        <f>SUM(Лист1!N127)</f>
        <v>0</v>
      </c>
      <c r="N80" s="220">
        <f t="shared" si="7"/>
        <v>50000</v>
      </c>
    </row>
    <row r="81" spans="1:14" x14ac:dyDescent="0.25">
      <c r="A81" s="131" t="s">
        <v>45</v>
      </c>
      <c r="B81" s="149" t="s">
        <v>22</v>
      </c>
      <c r="C81" s="145">
        <v>13</v>
      </c>
      <c r="D81" s="145" t="s">
        <v>115</v>
      </c>
      <c r="E81" s="146" t="s">
        <v>8</v>
      </c>
      <c r="F81" s="211">
        <f>SUM(F82+F92+F95+F102+F111+F114+F108+F105+F117+F98+F89)</f>
        <v>6591456</v>
      </c>
      <c r="G81" s="211">
        <f>SUM(G82+G92+G95+G102+G111+G114+G108+G105+G117+G98+G89)</f>
        <v>105062.76999999999</v>
      </c>
      <c r="H81" s="219">
        <f t="shared" si="5"/>
        <v>6696518.7699999996</v>
      </c>
      <c r="I81" s="211">
        <f t="shared" ref="I81:L81" si="68">SUM(I82+I92+I95+I102+I111+I114+I108+I105+I117+I98)</f>
        <v>12896928</v>
      </c>
      <c r="J81" s="211">
        <f t="shared" ref="J81" si="69">SUM(J82+J92+J95+J102+J111+J114+J108+J105+J117+J98)</f>
        <v>0</v>
      </c>
      <c r="K81" s="219">
        <f t="shared" si="6"/>
        <v>12896928</v>
      </c>
      <c r="L81" s="211">
        <f t="shared" si="68"/>
        <v>17322041</v>
      </c>
      <c r="M81" s="211">
        <f t="shared" ref="M81" si="70">SUM(M82+M92+M95+M102+M111+M114+M108+M105+M117+M98)</f>
        <v>0</v>
      </c>
      <c r="N81" s="219">
        <f t="shared" si="7"/>
        <v>17322041</v>
      </c>
    </row>
    <row r="82" spans="1:14" ht="77.25" x14ac:dyDescent="0.25">
      <c r="A82" s="228" t="s">
        <v>352</v>
      </c>
      <c r="B82" s="142" t="s">
        <v>22</v>
      </c>
      <c r="C82" s="161" t="s">
        <v>46</v>
      </c>
      <c r="D82" s="124" t="s">
        <v>119</v>
      </c>
      <c r="E82" s="161" t="s">
        <v>8</v>
      </c>
      <c r="F82" s="164">
        <f>SUM(F83+F85+F87)</f>
        <v>478368</v>
      </c>
      <c r="G82" s="164">
        <f t="shared" ref="G82" si="71">SUM(G83+G85+G87)</f>
        <v>0</v>
      </c>
      <c r="H82" s="220">
        <f t="shared" si="5"/>
        <v>478368</v>
      </c>
      <c r="I82" s="164">
        <f t="shared" ref="I82:L82" si="72">SUM(I83+I85+I87)</f>
        <v>478368</v>
      </c>
      <c r="J82" s="164">
        <f t="shared" ref="J82" si="73">SUM(J83+J85+J87)</f>
        <v>0</v>
      </c>
      <c r="K82" s="220">
        <f t="shared" si="6"/>
        <v>478368</v>
      </c>
      <c r="L82" s="164">
        <f t="shared" si="72"/>
        <v>478368</v>
      </c>
      <c r="M82" s="164">
        <f t="shared" ref="M82" si="74">SUM(M83+M85+M87)</f>
        <v>0</v>
      </c>
      <c r="N82" s="220">
        <f t="shared" si="7"/>
        <v>478368</v>
      </c>
    </row>
    <row r="83" spans="1:14" ht="34.5" x14ac:dyDescent="0.25">
      <c r="A83" s="121" t="s">
        <v>29</v>
      </c>
      <c r="B83" s="117" t="s">
        <v>22</v>
      </c>
      <c r="C83" s="119" t="s">
        <v>46</v>
      </c>
      <c r="D83" s="124" t="s">
        <v>119</v>
      </c>
      <c r="E83" s="117" t="s">
        <v>30</v>
      </c>
      <c r="F83" s="164">
        <f>SUM(F84)</f>
        <v>285754</v>
      </c>
      <c r="G83" s="164">
        <f t="shared" ref="G83" si="75">SUM(G84)</f>
        <v>0</v>
      </c>
      <c r="H83" s="220">
        <f t="shared" si="5"/>
        <v>285754</v>
      </c>
      <c r="I83" s="164">
        <f t="shared" ref="I83:M83" si="76">SUM(I84)</f>
        <v>285754</v>
      </c>
      <c r="J83" s="164">
        <f t="shared" si="76"/>
        <v>0</v>
      </c>
      <c r="K83" s="220">
        <f t="shared" si="6"/>
        <v>285754</v>
      </c>
      <c r="L83" s="164">
        <f t="shared" si="76"/>
        <v>285754</v>
      </c>
      <c r="M83" s="164">
        <f t="shared" si="76"/>
        <v>0</v>
      </c>
      <c r="N83" s="220">
        <f t="shared" si="7"/>
        <v>285754</v>
      </c>
    </row>
    <row r="84" spans="1:14" x14ac:dyDescent="0.25">
      <c r="A84" s="121" t="s">
        <v>31</v>
      </c>
      <c r="B84" s="117" t="s">
        <v>22</v>
      </c>
      <c r="C84" s="119" t="s">
        <v>46</v>
      </c>
      <c r="D84" s="124" t="s">
        <v>119</v>
      </c>
      <c r="E84" s="117" t="s">
        <v>32</v>
      </c>
      <c r="F84" s="164">
        <f>SUM(Лист1!G257)</f>
        <v>285754</v>
      </c>
      <c r="G84" s="164">
        <f>SUM(Лист1!H257)</f>
        <v>0</v>
      </c>
      <c r="H84" s="220">
        <f t="shared" si="5"/>
        <v>285754</v>
      </c>
      <c r="I84" s="164">
        <f>SUM(Лист1!J257)</f>
        <v>285754</v>
      </c>
      <c r="J84" s="164">
        <f>SUM(Лист1!K257)</f>
        <v>0</v>
      </c>
      <c r="K84" s="220">
        <f t="shared" si="6"/>
        <v>285754</v>
      </c>
      <c r="L84" s="164">
        <f>SUM(Лист1!M257)</f>
        <v>285754</v>
      </c>
      <c r="M84" s="164">
        <f>SUM(Лист1!N257)</f>
        <v>0</v>
      </c>
      <c r="N84" s="220">
        <f t="shared" si="7"/>
        <v>285754</v>
      </c>
    </row>
    <row r="85" spans="1:14" x14ac:dyDescent="0.25">
      <c r="A85" s="121" t="s">
        <v>12</v>
      </c>
      <c r="B85" s="117" t="s">
        <v>22</v>
      </c>
      <c r="C85" s="119" t="s">
        <v>46</v>
      </c>
      <c r="D85" s="124" t="s">
        <v>119</v>
      </c>
      <c r="E85" s="117" t="s">
        <v>13</v>
      </c>
      <c r="F85" s="164">
        <f>SUM(F86)</f>
        <v>192214</v>
      </c>
      <c r="G85" s="164">
        <f t="shared" ref="G85" si="77">SUM(G86)</f>
        <v>0</v>
      </c>
      <c r="H85" s="220">
        <f t="shared" si="5"/>
        <v>192214</v>
      </c>
      <c r="I85" s="164">
        <f t="shared" ref="I85:M85" si="78">SUM(I86)</f>
        <v>192214</v>
      </c>
      <c r="J85" s="164">
        <f t="shared" si="78"/>
        <v>0</v>
      </c>
      <c r="K85" s="220">
        <f t="shared" si="6"/>
        <v>192214</v>
      </c>
      <c r="L85" s="164">
        <f t="shared" si="78"/>
        <v>192214</v>
      </c>
      <c r="M85" s="164">
        <f t="shared" si="78"/>
        <v>0</v>
      </c>
      <c r="N85" s="220">
        <f t="shared" si="7"/>
        <v>192214</v>
      </c>
    </row>
    <row r="86" spans="1:14" ht="23.25" x14ac:dyDescent="0.25">
      <c r="A86" s="121" t="s">
        <v>157</v>
      </c>
      <c r="B86" s="117" t="s">
        <v>22</v>
      </c>
      <c r="C86" s="119" t="s">
        <v>46</v>
      </c>
      <c r="D86" s="124" t="s">
        <v>119</v>
      </c>
      <c r="E86" s="117" t="s">
        <v>15</v>
      </c>
      <c r="F86" s="164">
        <f>SUM(Лист1!G259)</f>
        <v>192214</v>
      </c>
      <c r="G86" s="164">
        <f>SUM(Лист1!H259)</f>
        <v>0</v>
      </c>
      <c r="H86" s="220">
        <f t="shared" ref="H86:H152" si="79">SUM(F86+G86)</f>
        <v>192214</v>
      </c>
      <c r="I86" s="164">
        <f>SUM(Лист1!J259)</f>
        <v>192214</v>
      </c>
      <c r="J86" s="164">
        <f>SUM(Лист1!K259)</f>
        <v>0</v>
      </c>
      <c r="K86" s="220">
        <f t="shared" ref="K86:K152" si="80">SUM(I86+J86)</f>
        <v>192214</v>
      </c>
      <c r="L86" s="164">
        <f>SUM(Лист1!M259)</f>
        <v>192214</v>
      </c>
      <c r="M86" s="164">
        <f>SUM(Лист1!N259)</f>
        <v>0</v>
      </c>
      <c r="N86" s="220">
        <f t="shared" ref="N86:N152" si="81">SUM(L86+M86)</f>
        <v>192214</v>
      </c>
    </row>
    <row r="87" spans="1:14" x14ac:dyDescent="0.25">
      <c r="A87" s="121" t="s">
        <v>47</v>
      </c>
      <c r="B87" s="117" t="s">
        <v>22</v>
      </c>
      <c r="C87" s="119" t="s">
        <v>46</v>
      </c>
      <c r="D87" s="124" t="s">
        <v>119</v>
      </c>
      <c r="E87" s="117" t="s">
        <v>48</v>
      </c>
      <c r="F87" s="164">
        <f>SUM(F88)</f>
        <v>400</v>
      </c>
      <c r="G87" s="164">
        <f t="shared" ref="G87" si="82">SUM(G88)</f>
        <v>0</v>
      </c>
      <c r="H87" s="220">
        <f t="shared" si="79"/>
        <v>400</v>
      </c>
      <c r="I87" s="164">
        <f t="shared" ref="I87:M87" si="83">SUM(I88)</f>
        <v>400</v>
      </c>
      <c r="J87" s="164">
        <f t="shared" si="83"/>
        <v>0</v>
      </c>
      <c r="K87" s="220">
        <f t="shared" si="80"/>
        <v>400</v>
      </c>
      <c r="L87" s="164">
        <f t="shared" si="83"/>
        <v>400</v>
      </c>
      <c r="M87" s="164">
        <f t="shared" si="83"/>
        <v>0</v>
      </c>
      <c r="N87" s="220">
        <f t="shared" si="81"/>
        <v>400</v>
      </c>
    </row>
    <row r="88" spans="1:14" x14ac:dyDescent="0.25">
      <c r="A88" s="121" t="s">
        <v>142</v>
      </c>
      <c r="B88" s="117" t="s">
        <v>22</v>
      </c>
      <c r="C88" s="119" t="s">
        <v>46</v>
      </c>
      <c r="D88" s="124" t="s">
        <v>119</v>
      </c>
      <c r="E88" s="117" t="s">
        <v>141</v>
      </c>
      <c r="F88" s="164">
        <f>SUM(Лист1!G261)</f>
        <v>400</v>
      </c>
      <c r="G88" s="164">
        <f>SUM(Лист1!H261)</f>
        <v>0</v>
      </c>
      <c r="H88" s="220">
        <f t="shared" si="79"/>
        <v>400</v>
      </c>
      <c r="I88" s="164">
        <f>SUM(Лист1!J261)</f>
        <v>400</v>
      </c>
      <c r="J88" s="164">
        <f>SUM(Лист1!K261)</f>
        <v>0</v>
      </c>
      <c r="K88" s="220">
        <f t="shared" si="80"/>
        <v>400</v>
      </c>
      <c r="L88" s="164">
        <f>SUM(Лист1!M261)</f>
        <v>400</v>
      </c>
      <c r="M88" s="164">
        <f>SUM(Лист1!N261)</f>
        <v>0</v>
      </c>
      <c r="N88" s="220">
        <f t="shared" si="81"/>
        <v>400</v>
      </c>
    </row>
    <row r="89" spans="1:14" ht="39" x14ac:dyDescent="0.25">
      <c r="A89" s="256" t="s">
        <v>469</v>
      </c>
      <c r="B89" s="270" t="s">
        <v>22</v>
      </c>
      <c r="C89" s="271" t="s">
        <v>46</v>
      </c>
      <c r="D89" s="269" t="s">
        <v>470</v>
      </c>
      <c r="E89" s="271" t="s">
        <v>8</v>
      </c>
      <c r="F89" s="201">
        <f>SUM(F90)</f>
        <v>0</v>
      </c>
      <c r="G89" s="201">
        <f t="shared" ref="G89:H90" si="84">SUM(G90)</f>
        <v>60000</v>
      </c>
      <c r="H89" s="201">
        <f t="shared" si="84"/>
        <v>60000</v>
      </c>
      <c r="I89" s="164"/>
      <c r="J89" s="164"/>
      <c r="K89" s="220"/>
      <c r="L89" s="164"/>
      <c r="M89" s="164"/>
      <c r="N89" s="220"/>
    </row>
    <row r="90" spans="1:14" x14ac:dyDescent="0.25">
      <c r="A90" s="156" t="s">
        <v>12</v>
      </c>
      <c r="B90" s="171" t="s">
        <v>22</v>
      </c>
      <c r="C90" s="268" t="s">
        <v>46</v>
      </c>
      <c r="D90" s="269" t="s">
        <v>470</v>
      </c>
      <c r="E90" s="171" t="s">
        <v>13</v>
      </c>
      <c r="F90" s="201">
        <f>SUM(F91)</f>
        <v>0</v>
      </c>
      <c r="G90" s="201">
        <f t="shared" si="84"/>
        <v>60000</v>
      </c>
      <c r="H90" s="201">
        <f t="shared" si="84"/>
        <v>60000</v>
      </c>
      <c r="I90" s="164"/>
      <c r="J90" s="164"/>
      <c r="K90" s="220"/>
      <c r="L90" s="164"/>
      <c r="M90" s="164"/>
      <c r="N90" s="220"/>
    </row>
    <row r="91" spans="1:14" ht="33.75" x14ac:dyDescent="0.25">
      <c r="A91" s="279" t="s">
        <v>152</v>
      </c>
      <c r="B91" s="171" t="s">
        <v>22</v>
      </c>
      <c r="C91" s="268" t="s">
        <v>46</v>
      </c>
      <c r="D91" s="269" t="s">
        <v>470</v>
      </c>
      <c r="E91" s="171" t="s">
        <v>15</v>
      </c>
      <c r="F91" s="201">
        <f>SUM(Лист1!G264)</f>
        <v>0</v>
      </c>
      <c r="G91" s="201">
        <f>SUM(Лист1!H264)</f>
        <v>60000</v>
      </c>
      <c r="H91" s="201">
        <f t="shared" ref="H91" si="85">SUM(F91+G91)</f>
        <v>60000</v>
      </c>
      <c r="I91" s="164"/>
      <c r="J91" s="164"/>
      <c r="K91" s="220"/>
      <c r="L91" s="164"/>
      <c r="M91" s="164"/>
      <c r="N91" s="220"/>
    </row>
    <row r="92" spans="1:14" ht="26.25" x14ac:dyDescent="0.25">
      <c r="A92" s="132" t="s">
        <v>211</v>
      </c>
      <c r="B92" s="142" t="s">
        <v>22</v>
      </c>
      <c r="C92" s="161" t="s">
        <v>46</v>
      </c>
      <c r="D92" s="159" t="s">
        <v>212</v>
      </c>
      <c r="E92" s="161" t="s">
        <v>8</v>
      </c>
      <c r="F92" s="220">
        <f>SUM(F93)</f>
        <v>4480273</v>
      </c>
      <c r="G92" s="220">
        <f t="shared" ref="G92" si="86">SUM(G93)</f>
        <v>0</v>
      </c>
      <c r="H92" s="220">
        <f t="shared" si="79"/>
        <v>4480273</v>
      </c>
      <c r="I92" s="220">
        <f t="shared" ref="I92:M92" si="87">SUM(I93)</f>
        <v>4446473</v>
      </c>
      <c r="J92" s="220">
        <f t="shared" si="87"/>
        <v>0</v>
      </c>
      <c r="K92" s="220">
        <f t="shared" si="80"/>
        <v>4446473</v>
      </c>
      <c r="L92" s="220">
        <f t="shared" si="87"/>
        <v>4242473</v>
      </c>
      <c r="M92" s="220">
        <f t="shared" si="87"/>
        <v>0</v>
      </c>
      <c r="N92" s="220">
        <f t="shared" si="81"/>
        <v>4242473</v>
      </c>
    </row>
    <row r="93" spans="1:14" ht="23.25" x14ac:dyDescent="0.25">
      <c r="A93" s="121" t="s">
        <v>16</v>
      </c>
      <c r="B93" s="117" t="s">
        <v>22</v>
      </c>
      <c r="C93" s="119" t="s">
        <v>46</v>
      </c>
      <c r="D93" s="159" t="s">
        <v>212</v>
      </c>
      <c r="E93" s="117" t="s">
        <v>17</v>
      </c>
      <c r="F93" s="220">
        <f>SUM(F94:F94)</f>
        <v>4480273</v>
      </c>
      <c r="G93" s="220">
        <f t="shared" ref="G93" si="88">SUM(G94:G94)</f>
        <v>0</v>
      </c>
      <c r="H93" s="220">
        <f t="shared" si="79"/>
        <v>4480273</v>
      </c>
      <c r="I93" s="220">
        <f t="shared" ref="I93:M93" si="89">SUM(I94:I94)</f>
        <v>4446473</v>
      </c>
      <c r="J93" s="220">
        <f t="shared" si="89"/>
        <v>0</v>
      </c>
      <c r="K93" s="220">
        <f t="shared" si="80"/>
        <v>4446473</v>
      </c>
      <c r="L93" s="220">
        <f t="shared" si="89"/>
        <v>4242473</v>
      </c>
      <c r="M93" s="220">
        <f t="shared" si="89"/>
        <v>0</v>
      </c>
      <c r="N93" s="220">
        <f t="shared" si="81"/>
        <v>4242473</v>
      </c>
    </row>
    <row r="94" spans="1:14" x14ac:dyDescent="0.25">
      <c r="A94" s="122" t="s">
        <v>148</v>
      </c>
      <c r="B94" s="117" t="s">
        <v>22</v>
      </c>
      <c r="C94" s="119" t="s">
        <v>46</v>
      </c>
      <c r="D94" s="159" t="s">
        <v>212</v>
      </c>
      <c r="E94" s="117" t="s">
        <v>147</v>
      </c>
      <c r="F94" s="220">
        <f>SUM(Лист1!G267)</f>
        <v>4480273</v>
      </c>
      <c r="G94" s="220">
        <f>SUM(Лист1!H267)</f>
        <v>0</v>
      </c>
      <c r="H94" s="220">
        <f t="shared" si="79"/>
        <v>4480273</v>
      </c>
      <c r="I94" s="220">
        <f>SUM(Лист1!J267)</f>
        <v>4446473</v>
      </c>
      <c r="J94" s="220">
        <f>SUM(Лист1!K267)</f>
        <v>0</v>
      </c>
      <c r="K94" s="220">
        <f t="shared" si="80"/>
        <v>4446473</v>
      </c>
      <c r="L94" s="220">
        <f>SUM(Лист1!M267)</f>
        <v>4242473</v>
      </c>
      <c r="M94" s="220">
        <f>SUM(Лист1!N267)</f>
        <v>0</v>
      </c>
      <c r="N94" s="220">
        <f t="shared" si="81"/>
        <v>4242473</v>
      </c>
    </row>
    <row r="95" spans="1:14" ht="26.25" x14ac:dyDescent="0.25">
      <c r="A95" s="127" t="s">
        <v>214</v>
      </c>
      <c r="B95" s="142" t="s">
        <v>22</v>
      </c>
      <c r="C95" s="161" t="s">
        <v>46</v>
      </c>
      <c r="D95" s="159" t="s">
        <v>215</v>
      </c>
      <c r="E95" s="161" t="s">
        <v>8</v>
      </c>
      <c r="F95" s="220">
        <f>SUM(F96)</f>
        <v>847087</v>
      </c>
      <c r="G95" s="220">
        <f t="shared" ref="G95" si="90">SUM(G96)</f>
        <v>45062.77</v>
      </c>
      <c r="H95" s="220">
        <f t="shared" si="79"/>
        <v>892149.77</v>
      </c>
      <c r="I95" s="220">
        <f t="shared" ref="I95:M95" si="91">SUM(I96)</f>
        <v>847087</v>
      </c>
      <c r="J95" s="220">
        <f t="shared" si="91"/>
        <v>0</v>
      </c>
      <c r="K95" s="220">
        <f t="shared" si="80"/>
        <v>847087</v>
      </c>
      <c r="L95" s="220">
        <f t="shared" si="91"/>
        <v>0</v>
      </c>
      <c r="M95" s="220">
        <f t="shared" si="91"/>
        <v>0</v>
      </c>
      <c r="N95" s="220">
        <f t="shared" si="81"/>
        <v>0</v>
      </c>
    </row>
    <row r="96" spans="1:14" x14ac:dyDescent="0.25">
      <c r="A96" s="121" t="s">
        <v>12</v>
      </c>
      <c r="B96" s="117" t="s">
        <v>22</v>
      </c>
      <c r="C96" s="119" t="s">
        <v>46</v>
      </c>
      <c r="D96" s="159" t="s">
        <v>215</v>
      </c>
      <c r="E96" s="117" t="s">
        <v>13</v>
      </c>
      <c r="F96" s="220">
        <f t="shared" ref="F96:M96" si="92">SUM(F97)</f>
        <v>847087</v>
      </c>
      <c r="G96" s="220">
        <f t="shared" si="92"/>
        <v>45062.77</v>
      </c>
      <c r="H96" s="220">
        <f t="shared" si="79"/>
        <v>892149.77</v>
      </c>
      <c r="I96" s="220">
        <f t="shared" si="92"/>
        <v>847087</v>
      </c>
      <c r="J96" s="220">
        <f t="shared" si="92"/>
        <v>0</v>
      </c>
      <c r="K96" s="220">
        <f t="shared" si="80"/>
        <v>847087</v>
      </c>
      <c r="L96" s="220">
        <f t="shared" si="92"/>
        <v>0</v>
      </c>
      <c r="M96" s="220">
        <f t="shared" si="92"/>
        <v>0</v>
      </c>
      <c r="N96" s="220">
        <f t="shared" si="81"/>
        <v>0</v>
      </c>
    </row>
    <row r="97" spans="1:14" x14ac:dyDescent="0.25">
      <c r="A97" s="121" t="s">
        <v>14</v>
      </c>
      <c r="B97" s="117" t="s">
        <v>22</v>
      </c>
      <c r="C97" s="119" t="s">
        <v>46</v>
      </c>
      <c r="D97" s="159" t="s">
        <v>215</v>
      </c>
      <c r="E97" s="117" t="s">
        <v>15</v>
      </c>
      <c r="F97" s="220">
        <f>SUM(Лист1!G270)</f>
        <v>847087</v>
      </c>
      <c r="G97" s="220">
        <f>SUM(Лист1!H270)</f>
        <v>45062.77</v>
      </c>
      <c r="H97" s="220">
        <f t="shared" si="79"/>
        <v>892149.77</v>
      </c>
      <c r="I97" s="220">
        <f>SUM(Лист1!J270)</f>
        <v>847087</v>
      </c>
      <c r="J97" s="220">
        <f>SUM(Лист1!K270)</f>
        <v>0</v>
      </c>
      <c r="K97" s="220">
        <f t="shared" si="80"/>
        <v>847087</v>
      </c>
      <c r="L97" s="220">
        <f>SUM(Лист1!M270)</f>
        <v>0</v>
      </c>
      <c r="M97" s="220">
        <f>SUM(Лист1!N270)</f>
        <v>0</v>
      </c>
      <c r="N97" s="220">
        <f t="shared" si="81"/>
        <v>0</v>
      </c>
    </row>
    <row r="98" spans="1:14" ht="39" x14ac:dyDescent="0.25">
      <c r="A98" s="256" t="s">
        <v>384</v>
      </c>
      <c r="B98" s="117" t="s">
        <v>22</v>
      </c>
      <c r="C98" s="119" t="s">
        <v>46</v>
      </c>
      <c r="D98" s="159" t="s">
        <v>385</v>
      </c>
      <c r="E98" s="117" t="s">
        <v>8</v>
      </c>
      <c r="F98" s="220">
        <f>SUM(F99)</f>
        <v>0</v>
      </c>
      <c r="G98" s="220">
        <f t="shared" ref="G98" si="93">SUM(G99)</f>
        <v>0</v>
      </c>
      <c r="H98" s="220">
        <f t="shared" si="79"/>
        <v>0</v>
      </c>
      <c r="I98" s="220">
        <f t="shared" ref="I98:M98" si="94">SUM(I99)</f>
        <v>0</v>
      </c>
      <c r="J98" s="220">
        <f t="shared" si="94"/>
        <v>0</v>
      </c>
      <c r="K98" s="220">
        <f t="shared" si="80"/>
        <v>0</v>
      </c>
      <c r="L98" s="220">
        <f t="shared" si="94"/>
        <v>0</v>
      </c>
      <c r="M98" s="220">
        <f t="shared" si="94"/>
        <v>0</v>
      </c>
      <c r="N98" s="220">
        <f t="shared" si="81"/>
        <v>0</v>
      </c>
    </row>
    <row r="99" spans="1:14" x14ac:dyDescent="0.25">
      <c r="A99" s="272" t="s">
        <v>35</v>
      </c>
      <c r="B99" s="117" t="s">
        <v>22</v>
      </c>
      <c r="C99" s="119" t="s">
        <v>46</v>
      </c>
      <c r="D99" s="159" t="s">
        <v>385</v>
      </c>
      <c r="E99" s="117" t="s">
        <v>36</v>
      </c>
      <c r="F99" s="220">
        <f>SUM(F100:F101)</f>
        <v>0</v>
      </c>
      <c r="G99" s="220">
        <f t="shared" ref="G99" si="95">SUM(G100:G101)</f>
        <v>0</v>
      </c>
      <c r="H99" s="220">
        <f t="shared" si="79"/>
        <v>0</v>
      </c>
      <c r="I99" s="220"/>
      <c r="J99" s="220"/>
      <c r="K99" s="220">
        <f t="shared" si="80"/>
        <v>0</v>
      </c>
      <c r="L99" s="220"/>
      <c r="M99" s="220"/>
      <c r="N99" s="220">
        <f t="shared" si="81"/>
        <v>0</v>
      </c>
    </row>
    <row r="100" spans="1:14" x14ac:dyDescent="0.25">
      <c r="A100" s="279" t="s">
        <v>386</v>
      </c>
      <c r="B100" s="117" t="s">
        <v>22</v>
      </c>
      <c r="C100" s="119" t="s">
        <v>46</v>
      </c>
      <c r="D100" s="159" t="s">
        <v>385</v>
      </c>
      <c r="E100" s="117" t="s">
        <v>387</v>
      </c>
      <c r="F100" s="220">
        <f>SUM(Лист1!G281)</f>
        <v>0</v>
      </c>
      <c r="G100" s="220">
        <f>SUM(Лист1!H281)</f>
        <v>0</v>
      </c>
      <c r="H100" s="220">
        <f t="shared" si="79"/>
        <v>0</v>
      </c>
      <c r="I100" s="220"/>
      <c r="J100" s="220"/>
      <c r="K100" s="220">
        <f t="shared" si="80"/>
        <v>0</v>
      </c>
      <c r="L100" s="220"/>
      <c r="M100" s="220"/>
      <c r="N100" s="220">
        <f t="shared" si="81"/>
        <v>0</v>
      </c>
    </row>
    <row r="101" spans="1:14" x14ac:dyDescent="0.25">
      <c r="A101" s="156" t="s">
        <v>139</v>
      </c>
      <c r="B101" s="117" t="s">
        <v>22</v>
      </c>
      <c r="C101" s="119" t="s">
        <v>46</v>
      </c>
      <c r="D101" s="159" t="s">
        <v>385</v>
      </c>
      <c r="E101" s="117" t="s">
        <v>138</v>
      </c>
      <c r="F101" s="220">
        <f>SUM(Лист1!G282)</f>
        <v>0</v>
      </c>
      <c r="G101" s="220">
        <f>SUM(Лист1!H282)</f>
        <v>0</v>
      </c>
      <c r="H101" s="220">
        <f t="shared" si="79"/>
        <v>0</v>
      </c>
      <c r="I101" s="220"/>
      <c r="J101" s="220"/>
      <c r="K101" s="220">
        <f t="shared" si="80"/>
        <v>0</v>
      </c>
      <c r="L101" s="220"/>
      <c r="M101" s="220"/>
      <c r="N101" s="220">
        <f t="shared" si="81"/>
        <v>0</v>
      </c>
    </row>
    <row r="102" spans="1:14" x14ac:dyDescent="0.25">
      <c r="A102" s="313" t="s">
        <v>217</v>
      </c>
      <c r="B102" s="117" t="s">
        <v>22</v>
      </c>
      <c r="C102" s="119" t="s">
        <v>46</v>
      </c>
      <c r="D102" s="159" t="s">
        <v>216</v>
      </c>
      <c r="E102" s="117" t="s">
        <v>8</v>
      </c>
      <c r="F102" s="220">
        <f>SUM(F103)</f>
        <v>70000</v>
      </c>
      <c r="G102" s="220">
        <f t="shared" ref="G102:G103" si="96">SUM(G103)</f>
        <v>0</v>
      </c>
      <c r="H102" s="220">
        <f t="shared" si="79"/>
        <v>70000</v>
      </c>
      <c r="I102" s="220">
        <f t="shared" ref="I102:M103" si="97">SUM(I103)</f>
        <v>70000</v>
      </c>
      <c r="J102" s="220">
        <f t="shared" si="97"/>
        <v>0</v>
      </c>
      <c r="K102" s="220">
        <f t="shared" si="80"/>
        <v>70000</v>
      </c>
      <c r="L102" s="220">
        <f t="shared" si="97"/>
        <v>0</v>
      </c>
      <c r="M102" s="220">
        <f t="shared" si="97"/>
        <v>0</v>
      </c>
      <c r="N102" s="220">
        <f t="shared" si="81"/>
        <v>0</v>
      </c>
    </row>
    <row r="103" spans="1:14" x14ac:dyDescent="0.25">
      <c r="A103" s="272" t="s">
        <v>35</v>
      </c>
      <c r="B103" s="117" t="s">
        <v>22</v>
      </c>
      <c r="C103" s="119" t="s">
        <v>46</v>
      </c>
      <c r="D103" s="159" t="s">
        <v>216</v>
      </c>
      <c r="E103" s="117" t="s">
        <v>36</v>
      </c>
      <c r="F103" s="220">
        <f>SUM(F104)</f>
        <v>70000</v>
      </c>
      <c r="G103" s="220">
        <f t="shared" si="96"/>
        <v>0</v>
      </c>
      <c r="H103" s="220">
        <f t="shared" si="79"/>
        <v>70000</v>
      </c>
      <c r="I103" s="220">
        <f t="shared" si="97"/>
        <v>70000</v>
      </c>
      <c r="J103" s="220">
        <f t="shared" si="97"/>
        <v>0</v>
      </c>
      <c r="K103" s="220">
        <f t="shared" si="80"/>
        <v>70000</v>
      </c>
      <c r="L103" s="220">
        <f t="shared" si="97"/>
        <v>0</v>
      </c>
      <c r="M103" s="220">
        <f t="shared" si="97"/>
        <v>0</v>
      </c>
      <c r="N103" s="220">
        <f t="shared" si="81"/>
        <v>0</v>
      </c>
    </row>
    <row r="104" spans="1:14" x14ac:dyDescent="0.25">
      <c r="A104" s="121" t="s">
        <v>139</v>
      </c>
      <c r="B104" s="117" t="s">
        <v>22</v>
      </c>
      <c r="C104" s="119" t="s">
        <v>46</v>
      </c>
      <c r="D104" s="159" t="s">
        <v>216</v>
      </c>
      <c r="E104" s="117" t="s">
        <v>138</v>
      </c>
      <c r="F104" s="220">
        <f>SUM(Лист1!G275)</f>
        <v>70000</v>
      </c>
      <c r="G104" s="220">
        <f>SUM(Лист1!H275)</f>
        <v>0</v>
      </c>
      <c r="H104" s="220">
        <f t="shared" si="79"/>
        <v>70000</v>
      </c>
      <c r="I104" s="220">
        <f>SUM(Лист1!J275)</f>
        <v>70000</v>
      </c>
      <c r="J104" s="220">
        <f>SUM(Лист1!K275)</f>
        <v>0</v>
      </c>
      <c r="K104" s="220">
        <f t="shared" si="80"/>
        <v>70000</v>
      </c>
      <c r="L104" s="220">
        <f>SUM(Лист1!M275)</f>
        <v>0</v>
      </c>
      <c r="M104" s="220">
        <f>SUM(Лист1!N275)</f>
        <v>0</v>
      </c>
      <c r="N104" s="220">
        <f t="shared" si="81"/>
        <v>0</v>
      </c>
    </row>
    <row r="105" spans="1:14" x14ac:dyDescent="0.25">
      <c r="A105" s="343" t="s">
        <v>373</v>
      </c>
      <c r="B105" s="117" t="s">
        <v>22</v>
      </c>
      <c r="C105" s="119" t="s">
        <v>46</v>
      </c>
      <c r="D105" s="159" t="s">
        <v>372</v>
      </c>
      <c r="E105" s="117" t="s">
        <v>8</v>
      </c>
      <c r="F105" s="220">
        <f>SUM(Лист1!G276)</f>
        <v>615728</v>
      </c>
      <c r="G105" s="220">
        <f>SUM(Лист1!H276)</f>
        <v>0</v>
      </c>
      <c r="H105" s="220">
        <f t="shared" si="79"/>
        <v>615728</v>
      </c>
      <c r="I105" s="220"/>
      <c r="J105" s="220"/>
      <c r="K105" s="220">
        <f t="shared" si="80"/>
        <v>0</v>
      </c>
      <c r="L105" s="220"/>
      <c r="M105" s="220"/>
      <c r="N105" s="220">
        <f t="shared" si="81"/>
        <v>0</v>
      </c>
    </row>
    <row r="106" spans="1:14" x14ac:dyDescent="0.25">
      <c r="A106" s="156" t="s">
        <v>12</v>
      </c>
      <c r="B106" s="117" t="s">
        <v>22</v>
      </c>
      <c r="C106" s="119" t="s">
        <v>46</v>
      </c>
      <c r="D106" s="159" t="s">
        <v>372</v>
      </c>
      <c r="E106" s="117" t="s">
        <v>13</v>
      </c>
      <c r="F106" s="220">
        <f>SUM(Лист1!G277)</f>
        <v>615728</v>
      </c>
      <c r="G106" s="220">
        <f>SUM(Лист1!H277)</f>
        <v>0</v>
      </c>
      <c r="H106" s="220">
        <f t="shared" si="79"/>
        <v>615728</v>
      </c>
      <c r="I106" s="220"/>
      <c r="J106" s="220"/>
      <c r="K106" s="220">
        <f t="shared" si="80"/>
        <v>0</v>
      </c>
      <c r="L106" s="220"/>
      <c r="M106" s="220"/>
      <c r="N106" s="220">
        <f t="shared" si="81"/>
        <v>0</v>
      </c>
    </row>
    <row r="107" spans="1:14" ht="34.5" x14ac:dyDescent="0.25">
      <c r="A107" s="156" t="s">
        <v>152</v>
      </c>
      <c r="B107" s="117" t="s">
        <v>22</v>
      </c>
      <c r="C107" s="119" t="s">
        <v>46</v>
      </c>
      <c r="D107" s="159" t="s">
        <v>372</v>
      </c>
      <c r="E107" s="117" t="s">
        <v>15</v>
      </c>
      <c r="F107" s="220">
        <f>SUM(Лист1!G278)</f>
        <v>615728</v>
      </c>
      <c r="G107" s="220">
        <f>SUM(Лист1!H278)</f>
        <v>0</v>
      </c>
      <c r="H107" s="220">
        <f t="shared" si="79"/>
        <v>615728</v>
      </c>
      <c r="I107" s="220"/>
      <c r="J107" s="220"/>
      <c r="K107" s="220">
        <f t="shared" si="80"/>
        <v>0</v>
      </c>
      <c r="L107" s="220"/>
      <c r="M107" s="220"/>
      <c r="N107" s="220">
        <f t="shared" si="81"/>
        <v>0</v>
      </c>
    </row>
    <row r="108" spans="1:14" ht="26.25" x14ac:dyDescent="0.25">
      <c r="A108" s="127" t="s">
        <v>319</v>
      </c>
      <c r="B108" s="142" t="s">
        <v>22</v>
      </c>
      <c r="C108" s="161" t="s">
        <v>46</v>
      </c>
      <c r="D108" s="157" t="s">
        <v>320</v>
      </c>
      <c r="E108" s="161" t="s">
        <v>8</v>
      </c>
      <c r="F108" s="220">
        <f>SUM(F109)</f>
        <v>100000</v>
      </c>
      <c r="G108" s="220">
        <f t="shared" ref="G108" si="98">SUM(G109)</f>
        <v>0</v>
      </c>
      <c r="H108" s="220">
        <f t="shared" si="79"/>
        <v>100000</v>
      </c>
      <c r="I108" s="220">
        <f t="shared" ref="I108:M108" si="99">SUM(I109)</f>
        <v>0</v>
      </c>
      <c r="J108" s="220">
        <f t="shared" si="99"/>
        <v>0</v>
      </c>
      <c r="K108" s="220">
        <f t="shared" si="80"/>
        <v>0</v>
      </c>
      <c r="L108" s="220">
        <f t="shared" si="99"/>
        <v>0</v>
      </c>
      <c r="M108" s="220">
        <f t="shared" si="99"/>
        <v>0</v>
      </c>
      <c r="N108" s="220">
        <f t="shared" si="81"/>
        <v>0</v>
      </c>
    </row>
    <row r="109" spans="1:14" x14ac:dyDescent="0.25">
      <c r="A109" s="121" t="s">
        <v>12</v>
      </c>
      <c r="B109" s="117" t="s">
        <v>22</v>
      </c>
      <c r="C109" s="119" t="s">
        <v>46</v>
      </c>
      <c r="D109" s="157" t="s">
        <v>320</v>
      </c>
      <c r="E109" s="117" t="s">
        <v>13</v>
      </c>
      <c r="F109" s="220">
        <f t="shared" ref="F109:M109" si="100">SUM(F110)</f>
        <v>100000</v>
      </c>
      <c r="G109" s="220">
        <f t="shared" si="100"/>
        <v>0</v>
      </c>
      <c r="H109" s="220">
        <f t="shared" si="79"/>
        <v>100000</v>
      </c>
      <c r="I109" s="220">
        <f t="shared" si="100"/>
        <v>0</v>
      </c>
      <c r="J109" s="220">
        <f t="shared" si="100"/>
        <v>0</v>
      </c>
      <c r="K109" s="220">
        <f t="shared" si="80"/>
        <v>0</v>
      </c>
      <c r="L109" s="220">
        <f t="shared" si="100"/>
        <v>0</v>
      </c>
      <c r="M109" s="220">
        <f t="shared" si="100"/>
        <v>0</v>
      </c>
      <c r="N109" s="220">
        <f t="shared" si="81"/>
        <v>0</v>
      </c>
    </row>
    <row r="110" spans="1:14" ht="34.5" x14ac:dyDescent="0.25">
      <c r="A110" s="121" t="s">
        <v>152</v>
      </c>
      <c r="B110" s="117" t="s">
        <v>22</v>
      </c>
      <c r="C110" s="119" t="s">
        <v>46</v>
      </c>
      <c r="D110" s="157" t="s">
        <v>320</v>
      </c>
      <c r="E110" s="117" t="s">
        <v>15</v>
      </c>
      <c r="F110" s="220">
        <f>SUM(Лист1!G285)</f>
        <v>100000</v>
      </c>
      <c r="G110" s="220">
        <f>SUM(Лист1!H285)</f>
        <v>0</v>
      </c>
      <c r="H110" s="220">
        <f t="shared" si="79"/>
        <v>100000</v>
      </c>
      <c r="I110" s="220">
        <f>SUM(Лист1!J285)</f>
        <v>0</v>
      </c>
      <c r="J110" s="220">
        <f>SUM(Лист1!K285)</f>
        <v>0</v>
      </c>
      <c r="K110" s="220">
        <f t="shared" si="80"/>
        <v>0</v>
      </c>
      <c r="L110" s="220">
        <f>SUM(Лист1!M285)</f>
        <v>0</v>
      </c>
      <c r="M110" s="220">
        <f>SUM(Лист1!N285)</f>
        <v>0</v>
      </c>
      <c r="N110" s="220">
        <f t="shared" si="81"/>
        <v>0</v>
      </c>
    </row>
    <row r="111" spans="1:14" x14ac:dyDescent="0.25">
      <c r="A111" s="266" t="s">
        <v>259</v>
      </c>
      <c r="B111" s="142" t="s">
        <v>22</v>
      </c>
      <c r="C111" s="161" t="s">
        <v>46</v>
      </c>
      <c r="D111" s="159">
        <v>1101281170</v>
      </c>
      <c r="E111" s="161" t="s">
        <v>8</v>
      </c>
      <c r="F111" s="201">
        <f t="shared" ref="F111:M112" si="101">SUM(F112)</f>
        <v>0</v>
      </c>
      <c r="G111" s="201">
        <f t="shared" si="101"/>
        <v>0</v>
      </c>
      <c r="H111" s="220">
        <f t="shared" si="79"/>
        <v>0</v>
      </c>
      <c r="I111" s="201">
        <f t="shared" si="101"/>
        <v>0</v>
      </c>
      <c r="J111" s="201">
        <f t="shared" si="101"/>
        <v>0</v>
      </c>
      <c r="K111" s="220">
        <f t="shared" si="80"/>
        <v>0</v>
      </c>
      <c r="L111" s="201">
        <f t="shared" si="101"/>
        <v>0</v>
      </c>
      <c r="M111" s="201">
        <f t="shared" si="101"/>
        <v>0</v>
      </c>
      <c r="N111" s="220">
        <f t="shared" si="81"/>
        <v>0</v>
      </c>
    </row>
    <row r="112" spans="1:14" x14ac:dyDescent="0.25">
      <c r="A112" s="121" t="s">
        <v>12</v>
      </c>
      <c r="B112" s="117" t="s">
        <v>22</v>
      </c>
      <c r="C112" s="119" t="s">
        <v>46</v>
      </c>
      <c r="D112" s="159">
        <v>1101281170</v>
      </c>
      <c r="E112" s="117" t="s">
        <v>13</v>
      </c>
      <c r="F112" s="201">
        <f t="shared" si="101"/>
        <v>0</v>
      </c>
      <c r="G112" s="201">
        <f t="shared" si="101"/>
        <v>0</v>
      </c>
      <c r="H112" s="220">
        <f t="shared" si="79"/>
        <v>0</v>
      </c>
      <c r="I112" s="201">
        <f t="shared" si="101"/>
        <v>0</v>
      </c>
      <c r="J112" s="201">
        <f t="shared" si="101"/>
        <v>0</v>
      </c>
      <c r="K112" s="220">
        <f t="shared" si="80"/>
        <v>0</v>
      </c>
      <c r="L112" s="201">
        <f t="shared" si="101"/>
        <v>0</v>
      </c>
      <c r="M112" s="201">
        <f t="shared" si="101"/>
        <v>0</v>
      </c>
      <c r="N112" s="220">
        <f t="shared" si="81"/>
        <v>0</v>
      </c>
    </row>
    <row r="113" spans="1:14" ht="33.75" x14ac:dyDescent="0.25">
      <c r="A113" s="229" t="s">
        <v>152</v>
      </c>
      <c r="B113" s="117" t="s">
        <v>22</v>
      </c>
      <c r="C113" s="119" t="s">
        <v>46</v>
      </c>
      <c r="D113" s="159">
        <v>1101281170</v>
      </c>
      <c r="E113" s="117" t="s">
        <v>15</v>
      </c>
      <c r="F113" s="201">
        <f>SUM(Лист1!G288)</f>
        <v>0</v>
      </c>
      <c r="G113" s="201">
        <f>SUM(Лист1!H288)</f>
        <v>0</v>
      </c>
      <c r="H113" s="220">
        <f t="shared" si="79"/>
        <v>0</v>
      </c>
      <c r="I113" s="201">
        <f>SUM(Лист1!J288)</f>
        <v>0</v>
      </c>
      <c r="J113" s="201">
        <f>SUM(Лист1!K288)</f>
        <v>0</v>
      </c>
      <c r="K113" s="220">
        <f t="shared" si="80"/>
        <v>0</v>
      </c>
      <c r="L113" s="201">
        <f>SUM(Лист1!M288)</f>
        <v>0</v>
      </c>
      <c r="M113" s="201">
        <f>SUM(Лист1!N288)</f>
        <v>0</v>
      </c>
      <c r="N113" s="220">
        <f t="shared" si="81"/>
        <v>0</v>
      </c>
    </row>
    <row r="114" spans="1:14" x14ac:dyDescent="0.25">
      <c r="A114" s="132" t="s">
        <v>262</v>
      </c>
      <c r="B114" s="171" t="s">
        <v>22</v>
      </c>
      <c r="C114" s="172">
        <v>13</v>
      </c>
      <c r="D114" s="172">
        <v>7000080080</v>
      </c>
      <c r="E114" s="268" t="s">
        <v>8</v>
      </c>
      <c r="F114" s="254">
        <f t="shared" ref="F114:M115" si="102">SUM(F115)</f>
        <v>0</v>
      </c>
      <c r="G114" s="254">
        <f t="shared" si="102"/>
        <v>0</v>
      </c>
      <c r="H114" s="220">
        <f t="shared" si="79"/>
        <v>0</v>
      </c>
      <c r="I114" s="254">
        <f t="shared" si="102"/>
        <v>7055000</v>
      </c>
      <c r="J114" s="254">
        <f t="shared" si="102"/>
        <v>0</v>
      </c>
      <c r="K114" s="220">
        <f t="shared" si="80"/>
        <v>7055000</v>
      </c>
      <c r="L114" s="254">
        <f t="shared" si="102"/>
        <v>12601200</v>
      </c>
      <c r="M114" s="254">
        <f t="shared" si="102"/>
        <v>0</v>
      </c>
      <c r="N114" s="220">
        <f t="shared" si="81"/>
        <v>12601200</v>
      </c>
    </row>
    <row r="115" spans="1:14" x14ac:dyDescent="0.25">
      <c r="A115" s="272" t="s">
        <v>35</v>
      </c>
      <c r="B115" s="171" t="s">
        <v>22</v>
      </c>
      <c r="C115" s="172">
        <v>13</v>
      </c>
      <c r="D115" s="172">
        <v>7000080080</v>
      </c>
      <c r="E115" s="171" t="s">
        <v>36</v>
      </c>
      <c r="F115" s="254">
        <f t="shared" si="102"/>
        <v>0</v>
      </c>
      <c r="G115" s="254">
        <f t="shared" si="102"/>
        <v>0</v>
      </c>
      <c r="H115" s="220">
        <f t="shared" si="79"/>
        <v>0</v>
      </c>
      <c r="I115" s="254">
        <f t="shared" si="102"/>
        <v>7055000</v>
      </c>
      <c r="J115" s="254">
        <f t="shared" si="102"/>
        <v>0</v>
      </c>
      <c r="K115" s="220">
        <f t="shared" si="80"/>
        <v>7055000</v>
      </c>
      <c r="L115" s="254">
        <f t="shared" si="102"/>
        <v>12601200</v>
      </c>
      <c r="M115" s="254">
        <f t="shared" si="102"/>
        <v>0</v>
      </c>
      <c r="N115" s="220">
        <f t="shared" si="81"/>
        <v>12601200</v>
      </c>
    </row>
    <row r="116" spans="1:14" x14ac:dyDescent="0.25">
      <c r="A116" s="156" t="s">
        <v>156</v>
      </c>
      <c r="B116" s="171" t="s">
        <v>22</v>
      </c>
      <c r="C116" s="172">
        <v>13</v>
      </c>
      <c r="D116" s="172">
        <v>7000080080</v>
      </c>
      <c r="E116" s="171" t="s">
        <v>71</v>
      </c>
      <c r="F116" s="254">
        <f>SUM(Лист1!G131)</f>
        <v>0</v>
      </c>
      <c r="G116" s="254">
        <f>SUM(Лист1!H131)</f>
        <v>0</v>
      </c>
      <c r="H116" s="220">
        <f t="shared" si="79"/>
        <v>0</v>
      </c>
      <c r="I116" s="254">
        <f>SUM(Лист1!J131)</f>
        <v>7055000</v>
      </c>
      <c r="J116" s="254">
        <f>SUM(Лист1!K131)</f>
        <v>0</v>
      </c>
      <c r="K116" s="220">
        <f t="shared" si="80"/>
        <v>7055000</v>
      </c>
      <c r="L116" s="254">
        <f>SUM(Лист1!M131)</f>
        <v>12601200</v>
      </c>
      <c r="M116" s="254">
        <f>SUM(Лист1!N131)</f>
        <v>0</v>
      </c>
      <c r="N116" s="220">
        <f t="shared" si="81"/>
        <v>12601200</v>
      </c>
    </row>
    <row r="117" spans="1:14" ht="89.25" x14ac:dyDescent="0.25">
      <c r="A117" s="313" t="s">
        <v>378</v>
      </c>
      <c r="B117" s="171" t="s">
        <v>22</v>
      </c>
      <c r="C117" s="172" t="s">
        <v>46</v>
      </c>
      <c r="D117" s="172" t="s">
        <v>377</v>
      </c>
      <c r="E117" s="171" t="s">
        <v>8</v>
      </c>
      <c r="F117" s="254">
        <f>SUM(F118)</f>
        <v>0</v>
      </c>
      <c r="G117" s="254">
        <f t="shared" ref="G117:G118" si="103">SUM(G118)</f>
        <v>0</v>
      </c>
      <c r="H117" s="220">
        <f t="shared" si="79"/>
        <v>0</v>
      </c>
      <c r="I117" s="254"/>
      <c r="J117" s="254"/>
      <c r="K117" s="220">
        <f t="shared" si="80"/>
        <v>0</v>
      </c>
      <c r="L117" s="254"/>
      <c r="M117" s="254"/>
      <c r="N117" s="220">
        <f t="shared" si="81"/>
        <v>0</v>
      </c>
    </row>
    <row r="118" spans="1:14" x14ac:dyDescent="0.25">
      <c r="A118" s="156" t="s">
        <v>12</v>
      </c>
      <c r="B118" s="171" t="s">
        <v>22</v>
      </c>
      <c r="C118" s="172" t="s">
        <v>46</v>
      </c>
      <c r="D118" s="172" t="s">
        <v>377</v>
      </c>
      <c r="E118" s="171" t="s">
        <v>13</v>
      </c>
      <c r="F118" s="254">
        <f>SUM(F119)</f>
        <v>0</v>
      </c>
      <c r="G118" s="254">
        <f t="shared" si="103"/>
        <v>0</v>
      </c>
      <c r="H118" s="220">
        <f t="shared" si="79"/>
        <v>0</v>
      </c>
      <c r="I118" s="254"/>
      <c r="J118" s="254"/>
      <c r="K118" s="220">
        <f t="shared" si="80"/>
        <v>0</v>
      </c>
      <c r="L118" s="254"/>
      <c r="M118" s="254"/>
      <c r="N118" s="220">
        <f t="shared" si="81"/>
        <v>0</v>
      </c>
    </row>
    <row r="119" spans="1:14" ht="33.75" x14ac:dyDescent="0.25">
      <c r="A119" s="279" t="s">
        <v>152</v>
      </c>
      <c r="B119" s="171" t="s">
        <v>22</v>
      </c>
      <c r="C119" s="172" t="s">
        <v>46</v>
      </c>
      <c r="D119" s="172" t="s">
        <v>377</v>
      </c>
      <c r="E119" s="171" t="s">
        <v>15</v>
      </c>
      <c r="F119" s="254">
        <f>SUM(Лист1!G291)</f>
        <v>0</v>
      </c>
      <c r="G119" s="254">
        <f>SUM(Лист1!H291)</f>
        <v>0</v>
      </c>
      <c r="H119" s="220">
        <f t="shared" si="79"/>
        <v>0</v>
      </c>
      <c r="I119" s="254"/>
      <c r="J119" s="254"/>
      <c r="K119" s="220">
        <f t="shared" si="80"/>
        <v>0</v>
      </c>
      <c r="L119" s="254"/>
      <c r="M119" s="254"/>
      <c r="N119" s="220">
        <f t="shared" si="81"/>
        <v>0</v>
      </c>
    </row>
    <row r="120" spans="1:14" ht="18" x14ac:dyDescent="0.25">
      <c r="A120" s="143" t="s">
        <v>51</v>
      </c>
      <c r="B120" s="177" t="s">
        <v>24</v>
      </c>
      <c r="C120" s="178" t="s">
        <v>7</v>
      </c>
      <c r="D120" s="178" t="s">
        <v>115</v>
      </c>
      <c r="E120" s="178" t="s">
        <v>8</v>
      </c>
      <c r="F120" s="211">
        <f t="shared" ref="F120:M121" si="104">SUM(F121)</f>
        <v>1599044</v>
      </c>
      <c r="G120" s="211">
        <f t="shared" si="104"/>
        <v>0</v>
      </c>
      <c r="H120" s="219">
        <f t="shared" si="79"/>
        <v>1599044</v>
      </c>
      <c r="I120" s="211">
        <f t="shared" si="104"/>
        <v>1615039</v>
      </c>
      <c r="J120" s="211">
        <f t="shared" si="104"/>
        <v>0</v>
      </c>
      <c r="K120" s="219">
        <f t="shared" si="80"/>
        <v>1615039</v>
      </c>
      <c r="L120" s="211">
        <f t="shared" si="104"/>
        <v>1676769</v>
      </c>
      <c r="M120" s="211">
        <f t="shared" si="104"/>
        <v>0</v>
      </c>
      <c r="N120" s="219">
        <f t="shared" si="81"/>
        <v>1676769</v>
      </c>
    </row>
    <row r="121" spans="1:14" x14ac:dyDescent="0.25">
      <c r="A121" s="131" t="s">
        <v>52</v>
      </c>
      <c r="B121" s="144" t="s">
        <v>24</v>
      </c>
      <c r="C121" s="144" t="s">
        <v>10</v>
      </c>
      <c r="D121" s="147" t="s">
        <v>115</v>
      </c>
      <c r="E121" s="148" t="s">
        <v>8</v>
      </c>
      <c r="F121" s="211">
        <f>SUM(F122)</f>
        <v>1599044</v>
      </c>
      <c r="G121" s="211">
        <f t="shared" si="104"/>
        <v>0</v>
      </c>
      <c r="H121" s="219">
        <f t="shared" si="79"/>
        <v>1599044</v>
      </c>
      <c r="I121" s="211">
        <f t="shared" si="104"/>
        <v>1615039</v>
      </c>
      <c r="J121" s="211">
        <f t="shared" si="104"/>
        <v>0</v>
      </c>
      <c r="K121" s="219">
        <f t="shared" si="80"/>
        <v>1615039</v>
      </c>
      <c r="L121" s="211">
        <f t="shared" si="104"/>
        <v>1676769</v>
      </c>
      <c r="M121" s="211">
        <f t="shared" si="104"/>
        <v>0</v>
      </c>
      <c r="N121" s="219">
        <f t="shared" si="81"/>
        <v>1676769</v>
      </c>
    </row>
    <row r="122" spans="1:14" ht="39" x14ac:dyDescent="0.25">
      <c r="A122" s="228" t="s">
        <v>351</v>
      </c>
      <c r="B122" s="117" t="s">
        <v>24</v>
      </c>
      <c r="C122" s="117" t="s">
        <v>10</v>
      </c>
      <c r="D122" s="118" t="s">
        <v>173</v>
      </c>
      <c r="E122" s="119" t="s">
        <v>8</v>
      </c>
      <c r="F122" s="220">
        <f t="shared" ref="F122:M123" si="105">SUM(F123)</f>
        <v>1599044</v>
      </c>
      <c r="G122" s="220">
        <f t="shared" si="105"/>
        <v>0</v>
      </c>
      <c r="H122" s="220">
        <f t="shared" si="79"/>
        <v>1599044</v>
      </c>
      <c r="I122" s="220">
        <f t="shared" si="105"/>
        <v>1615039</v>
      </c>
      <c r="J122" s="220">
        <f t="shared" si="105"/>
        <v>0</v>
      </c>
      <c r="K122" s="220">
        <f t="shared" si="80"/>
        <v>1615039</v>
      </c>
      <c r="L122" s="220">
        <f t="shared" si="105"/>
        <v>1676769</v>
      </c>
      <c r="M122" s="220">
        <f t="shared" si="105"/>
        <v>0</v>
      </c>
      <c r="N122" s="220">
        <f t="shared" si="81"/>
        <v>1676769</v>
      </c>
    </row>
    <row r="123" spans="1:14" x14ac:dyDescent="0.25">
      <c r="A123" s="121" t="s">
        <v>47</v>
      </c>
      <c r="B123" s="117" t="s">
        <v>24</v>
      </c>
      <c r="C123" s="117" t="s">
        <v>10</v>
      </c>
      <c r="D123" s="118" t="s">
        <v>173</v>
      </c>
      <c r="E123" s="117" t="s">
        <v>48</v>
      </c>
      <c r="F123" s="220">
        <f>SUM(F124)</f>
        <v>1599044</v>
      </c>
      <c r="G123" s="220">
        <f t="shared" si="105"/>
        <v>0</v>
      </c>
      <c r="H123" s="220">
        <f t="shared" si="79"/>
        <v>1599044</v>
      </c>
      <c r="I123" s="220">
        <f t="shared" si="105"/>
        <v>1615039</v>
      </c>
      <c r="J123" s="220">
        <f t="shared" si="105"/>
        <v>0</v>
      </c>
      <c r="K123" s="220">
        <f t="shared" si="80"/>
        <v>1615039</v>
      </c>
      <c r="L123" s="220">
        <f t="shared" si="105"/>
        <v>1676769</v>
      </c>
      <c r="M123" s="220">
        <f t="shared" si="105"/>
        <v>0</v>
      </c>
      <c r="N123" s="220">
        <f t="shared" si="81"/>
        <v>1676769</v>
      </c>
    </row>
    <row r="124" spans="1:14" x14ac:dyDescent="0.25">
      <c r="A124" s="121" t="s">
        <v>142</v>
      </c>
      <c r="B124" s="117" t="s">
        <v>24</v>
      </c>
      <c r="C124" s="117" t="s">
        <v>10</v>
      </c>
      <c r="D124" s="118" t="s">
        <v>173</v>
      </c>
      <c r="E124" s="117" t="s">
        <v>141</v>
      </c>
      <c r="F124" s="220">
        <f>SUM(Лист1!G296)</f>
        <v>1599044</v>
      </c>
      <c r="G124" s="220">
        <f>SUM(Лист1!H296)</f>
        <v>0</v>
      </c>
      <c r="H124" s="220">
        <f t="shared" si="79"/>
        <v>1599044</v>
      </c>
      <c r="I124" s="220">
        <f>SUM(Лист1!J296)</f>
        <v>1615039</v>
      </c>
      <c r="J124" s="220">
        <f>SUM(Лист1!K296)</f>
        <v>0</v>
      </c>
      <c r="K124" s="220">
        <f t="shared" si="80"/>
        <v>1615039</v>
      </c>
      <c r="L124" s="220">
        <f>SUM(Лист1!M296)</f>
        <v>1676769</v>
      </c>
      <c r="M124" s="220">
        <f>SUM(Лист1!N296)</f>
        <v>0</v>
      </c>
      <c r="N124" s="220">
        <f t="shared" si="81"/>
        <v>1676769</v>
      </c>
    </row>
    <row r="125" spans="1:14" ht="30" x14ac:dyDescent="0.25">
      <c r="A125" s="183" t="s">
        <v>9</v>
      </c>
      <c r="B125" s="133" t="s">
        <v>10</v>
      </c>
      <c r="C125" s="134" t="s">
        <v>7</v>
      </c>
      <c r="D125" s="134" t="s">
        <v>115</v>
      </c>
      <c r="E125" s="133" t="s">
        <v>8</v>
      </c>
      <c r="F125" s="211">
        <f>SUM(F126)</f>
        <v>3423256</v>
      </c>
      <c r="G125" s="211">
        <f t="shared" ref="G125" si="106">SUM(G126)</f>
        <v>699388.86</v>
      </c>
      <c r="H125" s="219">
        <f t="shared" si="79"/>
        <v>4122644.86</v>
      </c>
      <c r="I125" s="211">
        <f t="shared" ref="I125:M125" si="107">SUM(I126)</f>
        <v>3018056</v>
      </c>
      <c r="J125" s="211">
        <f t="shared" si="107"/>
        <v>0</v>
      </c>
      <c r="K125" s="219">
        <f t="shared" si="80"/>
        <v>3018056</v>
      </c>
      <c r="L125" s="211">
        <f t="shared" si="107"/>
        <v>2977652</v>
      </c>
      <c r="M125" s="211">
        <f t="shared" si="107"/>
        <v>0</v>
      </c>
      <c r="N125" s="219">
        <f t="shared" si="81"/>
        <v>2977652</v>
      </c>
    </row>
    <row r="126" spans="1:14" ht="39" x14ac:dyDescent="0.25">
      <c r="A126" s="131" t="s">
        <v>76</v>
      </c>
      <c r="B126" s="144" t="s">
        <v>10</v>
      </c>
      <c r="C126" s="147" t="s">
        <v>27</v>
      </c>
      <c r="D126" s="147" t="s">
        <v>115</v>
      </c>
      <c r="E126" s="144" t="s">
        <v>8</v>
      </c>
      <c r="F126" s="211">
        <f>SUM(F127+F134)</f>
        <v>3423256</v>
      </c>
      <c r="G126" s="211">
        <f t="shared" ref="G126" si="108">SUM(G127+G134)</f>
        <v>699388.86</v>
      </c>
      <c r="H126" s="219">
        <f t="shared" si="79"/>
        <v>4122644.86</v>
      </c>
      <c r="I126" s="211">
        <f t="shared" ref="I126:M126" si="109">SUM(I127)</f>
        <v>3018056</v>
      </c>
      <c r="J126" s="211">
        <f t="shared" si="109"/>
        <v>0</v>
      </c>
      <c r="K126" s="219">
        <f t="shared" si="80"/>
        <v>3018056</v>
      </c>
      <c r="L126" s="211">
        <f t="shared" si="109"/>
        <v>2977652</v>
      </c>
      <c r="M126" s="211">
        <f t="shared" si="109"/>
        <v>0</v>
      </c>
      <c r="N126" s="219">
        <f t="shared" si="81"/>
        <v>2977652</v>
      </c>
    </row>
    <row r="127" spans="1:14" x14ac:dyDescent="0.25">
      <c r="A127" s="132" t="s">
        <v>220</v>
      </c>
      <c r="B127" s="142" t="s">
        <v>10</v>
      </c>
      <c r="C127" s="157" t="s">
        <v>27</v>
      </c>
      <c r="D127" s="159" t="s">
        <v>219</v>
      </c>
      <c r="E127" s="161" t="s">
        <v>8</v>
      </c>
      <c r="F127" s="164">
        <f>SUM(F128+F130+F132)</f>
        <v>3423256</v>
      </c>
      <c r="G127" s="164">
        <f t="shared" ref="G127" si="110">SUM(G128+G130+G132)</f>
        <v>129572.46</v>
      </c>
      <c r="H127" s="220">
        <f t="shared" si="79"/>
        <v>3552828.46</v>
      </c>
      <c r="I127" s="164">
        <f t="shared" ref="I127:L127" si="111">SUM(I128+I130+I132)</f>
        <v>3018056</v>
      </c>
      <c r="J127" s="164">
        <f t="shared" ref="J127" si="112">SUM(J128+J130+J132)</f>
        <v>0</v>
      </c>
      <c r="K127" s="220">
        <f t="shared" si="80"/>
        <v>3018056</v>
      </c>
      <c r="L127" s="164">
        <f t="shared" si="111"/>
        <v>2977652</v>
      </c>
      <c r="M127" s="164">
        <f t="shared" ref="M127" si="113">SUM(M128+M130+M132)</f>
        <v>0</v>
      </c>
      <c r="N127" s="220">
        <f t="shared" si="81"/>
        <v>2977652</v>
      </c>
    </row>
    <row r="128" spans="1:14" ht="34.9" customHeight="1" x14ac:dyDescent="0.25">
      <c r="A128" s="121" t="s">
        <v>29</v>
      </c>
      <c r="B128" s="117" t="s">
        <v>10</v>
      </c>
      <c r="C128" s="118" t="s">
        <v>27</v>
      </c>
      <c r="D128" s="159" t="s">
        <v>219</v>
      </c>
      <c r="E128" s="117" t="s">
        <v>30</v>
      </c>
      <c r="F128" s="164">
        <f>SUM(F129)</f>
        <v>2637852</v>
      </c>
      <c r="G128" s="164">
        <f t="shared" ref="G128" si="114">SUM(G129)</f>
        <v>0</v>
      </c>
      <c r="H128" s="220">
        <f t="shared" si="79"/>
        <v>2637852</v>
      </c>
      <c r="I128" s="164">
        <f t="shared" ref="I128:M128" si="115">SUM(I129)</f>
        <v>2637852</v>
      </c>
      <c r="J128" s="164">
        <f t="shared" si="115"/>
        <v>0</v>
      </c>
      <c r="K128" s="220">
        <f t="shared" si="80"/>
        <v>2637852</v>
      </c>
      <c r="L128" s="164">
        <f t="shared" si="115"/>
        <v>2637852</v>
      </c>
      <c r="M128" s="164">
        <f t="shared" si="115"/>
        <v>0</v>
      </c>
      <c r="N128" s="220">
        <f t="shared" si="81"/>
        <v>2637852</v>
      </c>
    </row>
    <row r="129" spans="1:14" x14ac:dyDescent="0.25">
      <c r="A129" s="121" t="s">
        <v>33</v>
      </c>
      <c r="B129" s="117" t="s">
        <v>10</v>
      </c>
      <c r="C129" s="118" t="s">
        <v>27</v>
      </c>
      <c r="D129" s="159" t="s">
        <v>219</v>
      </c>
      <c r="E129" s="117" t="s">
        <v>34</v>
      </c>
      <c r="F129" s="164">
        <f>SUM(Лист1!G301)</f>
        <v>2637852</v>
      </c>
      <c r="G129" s="164">
        <f>SUM(Лист1!H301)</f>
        <v>0</v>
      </c>
      <c r="H129" s="220">
        <f t="shared" si="79"/>
        <v>2637852</v>
      </c>
      <c r="I129" s="164">
        <f>SUM(Лист1!J301)</f>
        <v>2637852</v>
      </c>
      <c r="J129" s="164">
        <f>SUM(Лист1!K301)</f>
        <v>0</v>
      </c>
      <c r="K129" s="220">
        <f t="shared" si="80"/>
        <v>2637852</v>
      </c>
      <c r="L129" s="164">
        <f>SUM(Лист1!M301)</f>
        <v>2637852</v>
      </c>
      <c r="M129" s="164">
        <f>SUM(Лист1!N301)</f>
        <v>0</v>
      </c>
      <c r="N129" s="220">
        <f t="shared" si="81"/>
        <v>2637852</v>
      </c>
    </row>
    <row r="130" spans="1:14" x14ac:dyDescent="0.25">
      <c r="A130" s="212" t="s">
        <v>12</v>
      </c>
      <c r="B130" s="193" t="s">
        <v>10</v>
      </c>
      <c r="C130" s="210" t="s">
        <v>27</v>
      </c>
      <c r="D130" s="159" t="s">
        <v>219</v>
      </c>
      <c r="E130" s="193" t="s">
        <v>13</v>
      </c>
      <c r="F130" s="164">
        <f>SUM(F131)</f>
        <v>782604</v>
      </c>
      <c r="G130" s="164">
        <f t="shared" ref="G130" si="116">SUM(G131)</f>
        <v>129572.46</v>
      </c>
      <c r="H130" s="220">
        <f t="shared" si="79"/>
        <v>912176.46</v>
      </c>
      <c r="I130" s="164">
        <f t="shared" ref="I130:M130" si="117">SUM(I131)</f>
        <v>377404</v>
      </c>
      <c r="J130" s="164">
        <f t="shared" si="117"/>
        <v>0</v>
      </c>
      <c r="K130" s="220">
        <f t="shared" si="80"/>
        <v>377404</v>
      </c>
      <c r="L130" s="164">
        <f t="shared" si="117"/>
        <v>337000</v>
      </c>
      <c r="M130" s="164">
        <f t="shared" si="117"/>
        <v>0</v>
      </c>
      <c r="N130" s="220">
        <f t="shared" si="81"/>
        <v>337000</v>
      </c>
    </row>
    <row r="131" spans="1:14" ht="23.25" x14ac:dyDescent="0.25">
      <c r="A131" s="121" t="s">
        <v>157</v>
      </c>
      <c r="B131" s="193" t="s">
        <v>10</v>
      </c>
      <c r="C131" s="210" t="s">
        <v>27</v>
      </c>
      <c r="D131" s="159" t="s">
        <v>219</v>
      </c>
      <c r="E131" s="193" t="s">
        <v>15</v>
      </c>
      <c r="F131" s="164">
        <f>SUM(Лист1!G303)</f>
        <v>782604</v>
      </c>
      <c r="G131" s="164">
        <f>SUM(Лист1!H303)</f>
        <v>129572.46</v>
      </c>
      <c r="H131" s="220">
        <f t="shared" si="79"/>
        <v>912176.46</v>
      </c>
      <c r="I131" s="164">
        <f>SUM(Лист1!J303)</f>
        <v>377404</v>
      </c>
      <c r="J131" s="164">
        <f>SUM(Лист1!K303)</f>
        <v>0</v>
      </c>
      <c r="K131" s="220">
        <f t="shared" si="80"/>
        <v>377404</v>
      </c>
      <c r="L131" s="164">
        <f>SUM(Лист1!M303)</f>
        <v>337000</v>
      </c>
      <c r="M131" s="164">
        <f>SUM(Лист1!N303)</f>
        <v>0</v>
      </c>
      <c r="N131" s="220">
        <f t="shared" si="81"/>
        <v>337000</v>
      </c>
    </row>
    <row r="132" spans="1:14" x14ac:dyDescent="0.25">
      <c r="A132" s="212" t="s">
        <v>35</v>
      </c>
      <c r="B132" s="193" t="s">
        <v>10</v>
      </c>
      <c r="C132" s="210" t="s">
        <v>27</v>
      </c>
      <c r="D132" s="159" t="s">
        <v>219</v>
      </c>
      <c r="E132" s="193" t="s">
        <v>36</v>
      </c>
      <c r="F132" s="164">
        <f>SUM(F133)</f>
        <v>2800</v>
      </c>
      <c r="G132" s="164">
        <f t="shared" ref="G132" si="118">SUM(G133)</f>
        <v>0</v>
      </c>
      <c r="H132" s="220">
        <f t="shared" si="79"/>
        <v>2800</v>
      </c>
      <c r="I132" s="164">
        <f t="shared" ref="I132:M132" si="119">SUM(I133)</f>
        <v>2800</v>
      </c>
      <c r="J132" s="164">
        <f t="shared" si="119"/>
        <v>0</v>
      </c>
      <c r="K132" s="220">
        <f t="shared" si="80"/>
        <v>2800</v>
      </c>
      <c r="L132" s="164">
        <f t="shared" si="119"/>
        <v>2800</v>
      </c>
      <c r="M132" s="164">
        <f t="shared" si="119"/>
        <v>0</v>
      </c>
      <c r="N132" s="220">
        <f t="shared" si="81"/>
        <v>2800</v>
      </c>
    </row>
    <row r="133" spans="1:14" x14ac:dyDescent="0.25">
      <c r="A133" s="212" t="s">
        <v>139</v>
      </c>
      <c r="B133" s="117" t="s">
        <v>10</v>
      </c>
      <c r="C133" s="118" t="s">
        <v>27</v>
      </c>
      <c r="D133" s="159" t="s">
        <v>219</v>
      </c>
      <c r="E133" s="117" t="s">
        <v>138</v>
      </c>
      <c r="F133" s="164">
        <f>SUM(Лист1!G305)</f>
        <v>2800</v>
      </c>
      <c r="G133" s="164">
        <f>SUM(Лист1!H305)</f>
        <v>0</v>
      </c>
      <c r="H133" s="220">
        <f t="shared" si="79"/>
        <v>2800</v>
      </c>
      <c r="I133" s="164">
        <f>SUM(Лист1!J305)</f>
        <v>2800</v>
      </c>
      <c r="J133" s="164">
        <f>SUM(Лист1!K305)</f>
        <v>0</v>
      </c>
      <c r="K133" s="220">
        <f t="shared" si="80"/>
        <v>2800</v>
      </c>
      <c r="L133" s="164">
        <f>SUM(Лист1!M305)</f>
        <v>2800</v>
      </c>
      <c r="M133" s="164">
        <f>SUM(Лист1!N305)</f>
        <v>0</v>
      </c>
      <c r="N133" s="220">
        <f t="shared" si="81"/>
        <v>2800</v>
      </c>
    </row>
    <row r="134" spans="1:14" ht="39" x14ac:dyDescent="0.25">
      <c r="A134" s="228" t="s">
        <v>361</v>
      </c>
      <c r="B134" s="117" t="s">
        <v>10</v>
      </c>
      <c r="C134" s="118" t="s">
        <v>27</v>
      </c>
      <c r="D134" s="159" t="s">
        <v>362</v>
      </c>
      <c r="E134" s="117" t="s">
        <v>8</v>
      </c>
      <c r="F134" s="164">
        <f>SUM(F135)</f>
        <v>0</v>
      </c>
      <c r="G134" s="164">
        <f t="shared" ref="G134:G135" si="120">SUM(G135)</f>
        <v>569816.4</v>
      </c>
      <c r="H134" s="220">
        <f t="shared" si="79"/>
        <v>569816.4</v>
      </c>
      <c r="I134" s="164"/>
      <c r="J134" s="164"/>
      <c r="K134" s="220">
        <f t="shared" si="80"/>
        <v>0</v>
      </c>
      <c r="L134" s="164"/>
      <c r="M134" s="164"/>
      <c r="N134" s="220">
        <f t="shared" si="81"/>
        <v>0</v>
      </c>
    </row>
    <row r="135" spans="1:14" x14ac:dyDescent="0.25">
      <c r="A135" s="156" t="s">
        <v>12</v>
      </c>
      <c r="B135" s="117" t="s">
        <v>10</v>
      </c>
      <c r="C135" s="118" t="s">
        <v>27</v>
      </c>
      <c r="D135" s="159" t="s">
        <v>362</v>
      </c>
      <c r="E135" s="117" t="s">
        <v>13</v>
      </c>
      <c r="F135" s="164">
        <f>SUM(F136)</f>
        <v>0</v>
      </c>
      <c r="G135" s="164">
        <f t="shared" si="120"/>
        <v>569816.4</v>
      </c>
      <c r="H135" s="220">
        <f t="shared" si="79"/>
        <v>569816.4</v>
      </c>
      <c r="I135" s="164"/>
      <c r="J135" s="164"/>
      <c r="K135" s="220">
        <f t="shared" si="80"/>
        <v>0</v>
      </c>
      <c r="L135" s="164"/>
      <c r="M135" s="164"/>
      <c r="N135" s="220">
        <f t="shared" si="81"/>
        <v>0</v>
      </c>
    </row>
    <row r="136" spans="1:14" ht="33.75" x14ac:dyDescent="0.25">
      <c r="A136" s="279" t="s">
        <v>152</v>
      </c>
      <c r="B136" s="117" t="s">
        <v>10</v>
      </c>
      <c r="C136" s="118" t="s">
        <v>27</v>
      </c>
      <c r="D136" s="159" t="s">
        <v>362</v>
      </c>
      <c r="E136" s="117" t="s">
        <v>15</v>
      </c>
      <c r="F136" s="164">
        <f>SUM(Лист1!G308)</f>
        <v>0</v>
      </c>
      <c r="G136" s="164">
        <f>SUM(Лист1!H308)</f>
        <v>569816.4</v>
      </c>
      <c r="H136" s="220">
        <f t="shared" si="79"/>
        <v>569816.4</v>
      </c>
      <c r="I136" s="164"/>
      <c r="J136" s="164"/>
      <c r="K136" s="220">
        <f t="shared" si="80"/>
        <v>0</v>
      </c>
      <c r="L136" s="164"/>
      <c r="M136" s="164"/>
      <c r="N136" s="220">
        <f t="shared" si="81"/>
        <v>0</v>
      </c>
    </row>
    <row r="137" spans="1:14" ht="18" x14ac:dyDescent="0.25">
      <c r="A137" s="194" t="s">
        <v>79</v>
      </c>
      <c r="B137" s="195" t="s">
        <v>40</v>
      </c>
      <c r="C137" s="196" t="s">
        <v>7</v>
      </c>
      <c r="D137" s="196" t="s">
        <v>115</v>
      </c>
      <c r="E137" s="195" t="s">
        <v>8</v>
      </c>
      <c r="F137" s="211">
        <f>SUM(F142+F150+F162+F146+F138)</f>
        <v>21296308.18</v>
      </c>
      <c r="G137" s="211">
        <f t="shared" ref="G137" si="121">SUM(G142+G150+G162+G146+G138)</f>
        <v>15759144.609999999</v>
      </c>
      <c r="H137" s="219">
        <f t="shared" si="79"/>
        <v>37055452.789999999</v>
      </c>
      <c r="I137" s="211">
        <f>SUM(I142+I150+I162+I146+I138)</f>
        <v>20285741.600000001</v>
      </c>
      <c r="J137" s="211">
        <f>SUM(J142+J150+J162+J146+J138)</f>
        <v>0</v>
      </c>
      <c r="K137" s="219">
        <f t="shared" si="80"/>
        <v>20285741.600000001</v>
      </c>
      <c r="L137" s="211">
        <f>SUM(L142+L150+L162+L146+L138)</f>
        <v>16833146.600000001</v>
      </c>
      <c r="M137" s="211">
        <f>SUM(M142+M150+M162+M146+M138)</f>
        <v>0</v>
      </c>
      <c r="N137" s="219">
        <f t="shared" si="81"/>
        <v>16833146.600000001</v>
      </c>
    </row>
    <row r="138" spans="1:14" ht="15.75" x14ac:dyDescent="0.25">
      <c r="A138" s="251" t="s">
        <v>175</v>
      </c>
      <c r="B138" s="147" t="s">
        <v>40</v>
      </c>
      <c r="C138" s="147" t="s">
        <v>22</v>
      </c>
      <c r="D138" s="206" t="s">
        <v>115</v>
      </c>
      <c r="E138" s="207" t="s">
        <v>8</v>
      </c>
      <c r="F138" s="188">
        <f t="shared" ref="F138:M139" si="122">SUM(F139)</f>
        <v>100000</v>
      </c>
      <c r="G138" s="188">
        <f t="shared" si="122"/>
        <v>0</v>
      </c>
      <c r="H138" s="219">
        <f t="shared" si="79"/>
        <v>100000</v>
      </c>
      <c r="I138" s="188">
        <f t="shared" si="122"/>
        <v>0</v>
      </c>
      <c r="J138" s="188">
        <f t="shared" si="122"/>
        <v>0</v>
      </c>
      <c r="K138" s="220">
        <f t="shared" si="80"/>
        <v>0</v>
      </c>
      <c r="L138" s="188">
        <f t="shared" si="122"/>
        <v>0</v>
      </c>
      <c r="M138" s="188">
        <f t="shared" si="122"/>
        <v>0</v>
      </c>
      <c r="N138" s="220">
        <f t="shared" si="81"/>
        <v>0</v>
      </c>
    </row>
    <row r="139" spans="1:14" ht="39" x14ac:dyDescent="0.25">
      <c r="A139" s="132" t="s">
        <v>177</v>
      </c>
      <c r="B139" s="147" t="s">
        <v>40</v>
      </c>
      <c r="C139" s="147" t="s">
        <v>22</v>
      </c>
      <c r="D139" s="206" t="s">
        <v>178</v>
      </c>
      <c r="E139" s="204" t="s">
        <v>8</v>
      </c>
      <c r="F139" s="219">
        <f>SUM(F140)</f>
        <v>100000</v>
      </c>
      <c r="G139" s="219">
        <f t="shared" si="122"/>
        <v>0</v>
      </c>
      <c r="H139" s="219">
        <f t="shared" si="79"/>
        <v>100000</v>
      </c>
      <c r="I139" s="219">
        <f t="shared" si="122"/>
        <v>0</v>
      </c>
      <c r="J139" s="219">
        <f t="shared" si="122"/>
        <v>0</v>
      </c>
      <c r="K139" s="220">
        <f t="shared" si="80"/>
        <v>0</v>
      </c>
      <c r="L139" s="219">
        <f t="shared" si="122"/>
        <v>0</v>
      </c>
      <c r="M139" s="219">
        <f t="shared" si="122"/>
        <v>0</v>
      </c>
      <c r="N139" s="220">
        <f t="shared" si="81"/>
        <v>0</v>
      </c>
    </row>
    <row r="140" spans="1:14" ht="23.25" x14ac:dyDescent="0.25">
      <c r="A140" s="121" t="s">
        <v>16</v>
      </c>
      <c r="B140" s="157" t="s">
        <v>40</v>
      </c>
      <c r="C140" s="157" t="s">
        <v>22</v>
      </c>
      <c r="D140" s="159" t="s">
        <v>178</v>
      </c>
      <c r="E140" s="117" t="s">
        <v>17</v>
      </c>
      <c r="F140" s="220">
        <f>SUM(F141:F141)</f>
        <v>100000</v>
      </c>
      <c r="G140" s="220">
        <f t="shared" ref="G140" si="123">SUM(G141:G141)</f>
        <v>0</v>
      </c>
      <c r="H140" s="220">
        <f t="shared" si="79"/>
        <v>100000</v>
      </c>
      <c r="I140" s="220">
        <f t="shared" ref="I140:M140" si="124">SUM(I141:I141)</f>
        <v>0</v>
      </c>
      <c r="J140" s="220">
        <f t="shared" si="124"/>
        <v>0</v>
      </c>
      <c r="K140" s="220">
        <f t="shared" si="80"/>
        <v>0</v>
      </c>
      <c r="L140" s="220">
        <f t="shared" si="124"/>
        <v>0</v>
      </c>
      <c r="M140" s="220">
        <f t="shared" si="124"/>
        <v>0</v>
      </c>
      <c r="N140" s="220">
        <f t="shared" si="81"/>
        <v>0</v>
      </c>
    </row>
    <row r="141" spans="1:14" x14ac:dyDescent="0.25">
      <c r="A141" s="122" t="s">
        <v>148</v>
      </c>
      <c r="B141" s="157" t="s">
        <v>40</v>
      </c>
      <c r="C141" s="157" t="s">
        <v>22</v>
      </c>
      <c r="D141" s="159" t="s">
        <v>178</v>
      </c>
      <c r="E141" s="117" t="s">
        <v>147</v>
      </c>
      <c r="F141" s="220">
        <f>SUM(Лист1!G23)</f>
        <v>100000</v>
      </c>
      <c r="G141" s="220">
        <f>SUM(Лист1!H23)</f>
        <v>0</v>
      </c>
      <c r="H141" s="220">
        <f t="shared" si="79"/>
        <v>100000</v>
      </c>
      <c r="I141" s="220">
        <f>SUM(Лист1!J23)</f>
        <v>0</v>
      </c>
      <c r="J141" s="220">
        <f>SUM(Лист1!K23)</f>
        <v>0</v>
      </c>
      <c r="K141" s="220">
        <f t="shared" si="80"/>
        <v>0</v>
      </c>
      <c r="L141" s="220">
        <f>SUM(Лист1!M23)</f>
        <v>0</v>
      </c>
      <c r="M141" s="220">
        <f>SUM(Лист1!N23)</f>
        <v>0</v>
      </c>
      <c r="N141" s="220">
        <f t="shared" si="81"/>
        <v>0</v>
      </c>
    </row>
    <row r="142" spans="1:14" x14ac:dyDescent="0.25">
      <c r="A142" s="197" t="s">
        <v>80</v>
      </c>
      <c r="B142" s="198" t="s">
        <v>40</v>
      </c>
      <c r="C142" s="199" t="s">
        <v>56</v>
      </c>
      <c r="D142" s="199" t="s">
        <v>115</v>
      </c>
      <c r="E142" s="198" t="s">
        <v>8</v>
      </c>
      <c r="F142" s="211">
        <f>SUM(F143)</f>
        <v>131120.18</v>
      </c>
      <c r="G142" s="211">
        <f t="shared" ref="G142" si="125">SUM(G143)</f>
        <v>0</v>
      </c>
      <c r="H142" s="219">
        <f t="shared" si="79"/>
        <v>131120.18</v>
      </c>
      <c r="I142" s="211">
        <f t="shared" ref="I142:M142" si="126">SUM(I143)</f>
        <v>70096.600000000006</v>
      </c>
      <c r="J142" s="211">
        <f t="shared" si="126"/>
        <v>0</v>
      </c>
      <c r="K142" s="219">
        <f t="shared" si="80"/>
        <v>70096.600000000006</v>
      </c>
      <c r="L142" s="211">
        <f t="shared" si="126"/>
        <v>70096.600000000006</v>
      </c>
      <c r="M142" s="211">
        <f t="shared" si="126"/>
        <v>0</v>
      </c>
      <c r="N142" s="219">
        <f t="shared" si="81"/>
        <v>70096.600000000006</v>
      </c>
    </row>
    <row r="143" spans="1:14" ht="84.75" x14ac:dyDescent="0.25">
      <c r="A143" s="316" t="s">
        <v>354</v>
      </c>
      <c r="B143" s="117" t="s">
        <v>40</v>
      </c>
      <c r="C143" s="118" t="s">
        <v>56</v>
      </c>
      <c r="D143" s="124" t="s">
        <v>281</v>
      </c>
      <c r="E143" s="119" t="s">
        <v>8</v>
      </c>
      <c r="F143" s="220">
        <f t="shared" ref="F143:M144" si="127">SUM(F144)</f>
        <v>131120.18</v>
      </c>
      <c r="G143" s="220">
        <f t="shared" si="127"/>
        <v>0</v>
      </c>
      <c r="H143" s="220">
        <f t="shared" si="79"/>
        <v>131120.18</v>
      </c>
      <c r="I143" s="220">
        <f t="shared" si="127"/>
        <v>70096.600000000006</v>
      </c>
      <c r="J143" s="220">
        <f t="shared" si="127"/>
        <v>0</v>
      </c>
      <c r="K143" s="220">
        <f t="shared" si="80"/>
        <v>70096.600000000006</v>
      </c>
      <c r="L143" s="220">
        <f t="shared" si="127"/>
        <v>70096.600000000006</v>
      </c>
      <c r="M143" s="220">
        <f t="shared" si="127"/>
        <v>0</v>
      </c>
      <c r="N143" s="220">
        <f t="shared" si="81"/>
        <v>70096.600000000006</v>
      </c>
    </row>
    <row r="144" spans="1:14" x14ac:dyDescent="0.25">
      <c r="A144" s="121" t="s">
        <v>12</v>
      </c>
      <c r="B144" s="117" t="s">
        <v>40</v>
      </c>
      <c r="C144" s="118" t="s">
        <v>56</v>
      </c>
      <c r="D144" s="124" t="s">
        <v>281</v>
      </c>
      <c r="E144" s="117" t="s">
        <v>13</v>
      </c>
      <c r="F144" s="220">
        <f t="shared" si="127"/>
        <v>131120.18</v>
      </c>
      <c r="G144" s="220">
        <f t="shared" si="127"/>
        <v>0</v>
      </c>
      <c r="H144" s="220">
        <f t="shared" si="79"/>
        <v>131120.18</v>
      </c>
      <c r="I144" s="220">
        <f t="shared" si="127"/>
        <v>70096.600000000006</v>
      </c>
      <c r="J144" s="220">
        <f t="shared" si="127"/>
        <v>0</v>
      </c>
      <c r="K144" s="220">
        <f t="shared" si="80"/>
        <v>70096.600000000006</v>
      </c>
      <c r="L144" s="220">
        <f t="shared" si="127"/>
        <v>70096.600000000006</v>
      </c>
      <c r="M144" s="220">
        <f t="shared" si="127"/>
        <v>0</v>
      </c>
      <c r="N144" s="220">
        <f t="shared" si="81"/>
        <v>70096.600000000006</v>
      </c>
    </row>
    <row r="145" spans="1:14" ht="23.25" x14ac:dyDescent="0.25">
      <c r="A145" s="121" t="s">
        <v>157</v>
      </c>
      <c r="B145" s="117" t="s">
        <v>40</v>
      </c>
      <c r="C145" s="118" t="s">
        <v>56</v>
      </c>
      <c r="D145" s="124" t="s">
        <v>281</v>
      </c>
      <c r="E145" s="117" t="s">
        <v>15</v>
      </c>
      <c r="F145" s="220">
        <f>SUM(Лист1!G313)</f>
        <v>131120.18</v>
      </c>
      <c r="G145" s="220">
        <f>SUM(Лист1!H313)</f>
        <v>0</v>
      </c>
      <c r="H145" s="220">
        <f t="shared" si="79"/>
        <v>131120.18</v>
      </c>
      <c r="I145" s="220">
        <f>SUM(Лист1!J313)</f>
        <v>70096.600000000006</v>
      </c>
      <c r="J145" s="220">
        <f>SUM(Лист1!K313)</f>
        <v>0</v>
      </c>
      <c r="K145" s="220">
        <f t="shared" si="80"/>
        <v>70096.600000000006</v>
      </c>
      <c r="L145" s="220">
        <f>SUM(Лист1!M313)</f>
        <v>70096.600000000006</v>
      </c>
      <c r="M145" s="220">
        <f>SUM(Лист1!N313)</f>
        <v>0</v>
      </c>
      <c r="N145" s="220">
        <f t="shared" si="81"/>
        <v>70096.600000000006</v>
      </c>
    </row>
    <row r="146" spans="1:14" x14ac:dyDescent="0.25">
      <c r="A146" s="116" t="s">
        <v>140</v>
      </c>
      <c r="B146" s="208" t="s">
        <v>40</v>
      </c>
      <c r="C146" s="202" t="s">
        <v>59</v>
      </c>
      <c r="D146" s="206" t="s">
        <v>115</v>
      </c>
      <c r="E146" s="207" t="s">
        <v>8</v>
      </c>
      <c r="F146" s="219">
        <f>SUM(F147)</f>
        <v>5191200</v>
      </c>
      <c r="G146" s="219">
        <f t="shared" ref="G146" si="128">SUM(G147)</f>
        <v>0</v>
      </c>
      <c r="H146" s="219">
        <f t="shared" si="79"/>
        <v>5191200</v>
      </c>
      <c r="I146" s="219">
        <f t="shared" ref="I146:M146" si="129">SUM(I147)</f>
        <v>5103400</v>
      </c>
      <c r="J146" s="219">
        <f t="shared" si="129"/>
        <v>0</v>
      </c>
      <c r="K146" s="219">
        <f t="shared" si="80"/>
        <v>5103400</v>
      </c>
      <c r="L146" s="219">
        <f t="shared" si="129"/>
        <v>0</v>
      </c>
      <c r="M146" s="219">
        <f t="shared" si="129"/>
        <v>0</v>
      </c>
      <c r="N146" s="220">
        <f t="shared" si="81"/>
        <v>0</v>
      </c>
    </row>
    <row r="147" spans="1:14" ht="60.75" x14ac:dyDescent="0.25">
      <c r="A147" s="155" t="s">
        <v>244</v>
      </c>
      <c r="B147" s="123" t="s">
        <v>40</v>
      </c>
      <c r="C147" s="118" t="s">
        <v>59</v>
      </c>
      <c r="D147" s="172" t="s">
        <v>221</v>
      </c>
      <c r="E147" s="117" t="s">
        <v>8</v>
      </c>
      <c r="F147" s="220">
        <f t="shared" ref="F147:M148" si="130">SUM(F148)</f>
        <v>5191200</v>
      </c>
      <c r="G147" s="220">
        <f t="shared" si="130"/>
        <v>0</v>
      </c>
      <c r="H147" s="220">
        <f t="shared" si="79"/>
        <v>5191200</v>
      </c>
      <c r="I147" s="220">
        <f t="shared" si="130"/>
        <v>5103400</v>
      </c>
      <c r="J147" s="220">
        <f t="shared" si="130"/>
        <v>0</v>
      </c>
      <c r="K147" s="220">
        <f t="shared" si="80"/>
        <v>5103400</v>
      </c>
      <c r="L147" s="220">
        <f t="shared" si="130"/>
        <v>0</v>
      </c>
      <c r="M147" s="220">
        <f t="shared" si="130"/>
        <v>0</v>
      </c>
      <c r="N147" s="220">
        <f t="shared" si="81"/>
        <v>0</v>
      </c>
    </row>
    <row r="148" spans="1:14" x14ac:dyDescent="0.25">
      <c r="A148" s="121" t="s">
        <v>35</v>
      </c>
      <c r="B148" s="123" t="s">
        <v>40</v>
      </c>
      <c r="C148" s="118" t="s">
        <v>59</v>
      </c>
      <c r="D148" s="172" t="s">
        <v>221</v>
      </c>
      <c r="E148" s="117" t="s">
        <v>36</v>
      </c>
      <c r="F148" s="220">
        <f t="shared" si="130"/>
        <v>5191200</v>
      </c>
      <c r="G148" s="220">
        <f t="shared" si="130"/>
        <v>0</v>
      </c>
      <c r="H148" s="220">
        <f t="shared" si="79"/>
        <v>5191200</v>
      </c>
      <c r="I148" s="220">
        <f t="shared" si="130"/>
        <v>5103400</v>
      </c>
      <c r="J148" s="220">
        <f t="shared" si="130"/>
        <v>0</v>
      </c>
      <c r="K148" s="220">
        <f t="shared" si="80"/>
        <v>5103400</v>
      </c>
      <c r="L148" s="220">
        <f t="shared" si="130"/>
        <v>0</v>
      </c>
      <c r="M148" s="220">
        <f t="shared" si="130"/>
        <v>0</v>
      </c>
      <c r="N148" s="220">
        <f t="shared" si="81"/>
        <v>0</v>
      </c>
    </row>
    <row r="149" spans="1:14" ht="23.25" x14ac:dyDescent="0.25">
      <c r="A149" s="121" t="s">
        <v>81</v>
      </c>
      <c r="B149" s="123" t="s">
        <v>40</v>
      </c>
      <c r="C149" s="118" t="s">
        <v>59</v>
      </c>
      <c r="D149" s="172" t="s">
        <v>221</v>
      </c>
      <c r="E149" s="117" t="s">
        <v>82</v>
      </c>
      <c r="F149" s="220">
        <f>SUM(Лист1!G317)</f>
        <v>5191200</v>
      </c>
      <c r="G149" s="220">
        <f>SUM(Лист1!H317)</f>
        <v>0</v>
      </c>
      <c r="H149" s="220">
        <f t="shared" si="79"/>
        <v>5191200</v>
      </c>
      <c r="I149" s="220">
        <f>SUM(Лист1!J317)</f>
        <v>5103400</v>
      </c>
      <c r="J149" s="220">
        <f>SUM(Лист1!K317)</f>
        <v>0</v>
      </c>
      <c r="K149" s="220">
        <f t="shared" si="80"/>
        <v>5103400</v>
      </c>
      <c r="L149" s="220">
        <f>SUM(Лист1!M317)</f>
        <v>0</v>
      </c>
      <c r="M149" s="220">
        <f>SUM(Лист1!N317)</f>
        <v>0</v>
      </c>
      <c r="N149" s="220">
        <f t="shared" si="81"/>
        <v>0</v>
      </c>
    </row>
    <row r="150" spans="1:14" x14ac:dyDescent="0.25">
      <c r="A150" s="116" t="s">
        <v>54</v>
      </c>
      <c r="B150" s="208" t="s">
        <v>40</v>
      </c>
      <c r="C150" s="202" t="s">
        <v>27</v>
      </c>
      <c r="D150" s="206" t="s">
        <v>115</v>
      </c>
      <c r="E150" s="207" t="s">
        <v>8</v>
      </c>
      <c r="F150" s="219">
        <f>SUM(F154+F157+F151)</f>
        <v>15065662</v>
      </c>
      <c r="G150" s="219">
        <f t="shared" ref="G150" si="131">SUM(G154+G157+G151)</f>
        <v>14384344.609999999</v>
      </c>
      <c r="H150" s="219">
        <f t="shared" si="79"/>
        <v>29450006.609999999</v>
      </c>
      <c r="I150" s="219">
        <f t="shared" ref="I150:L150" si="132">SUM(I154+I157+I151)</f>
        <v>14703919</v>
      </c>
      <c r="J150" s="219">
        <f t="shared" ref="J150" si="133">SUM(J154+J157+J151)</f>
        <v>0</v>
      </c>
      <c r="K150" s="219">
        <f t="shared" si="80"/>
        <v>14703919</v>
      </c>
      <c r="L150" s="219">
        <f t="shared" si="132"/>
        <v>16404724</v>
      </c>
      <c r="M150" s="219">
        <f t="shared" ref="M150" si="134">SUM(M154+M157+M151)</f>
        <v>0</v>
      </c>
      <c r="N150" s="219">
        <f t="shared" si="81"/>
        <v>16404724</v>
      </c>
    </row>
    <row r="151" spans="1:14" ht="39" x14ac:dyDescent="0.25">
      <c r="A151" s="228" t="s">
        <v>283</v>
      </c>
      <c r="B151" s="270" t="s">
        <v>40</v>
      </c>
      <c r="C151" s="269" t="s">
        <v>27</v>
      </c>
      <c r="D151" s="269" t="s">
        <v>328</v>
      </c>
      <c r="E151" s="270" t="s">
        <v>8</v>
      </c>
      <c r="F151" s="201">
        <f>SUM(F152)</f>
        <v>0</v>
      </c>
      <c r="G151" s="201">
        <f t="shared" ref="G151:G152" si="135">SUM(G152)</f>
        <v>204311.2</v>
      </c>
      <c r="H151" s="220">
        <f t="shared" si="79"/>
        <v>204311.2</v>
      </c>
      <c r="I151" s="201">
        <f t="shared" ref="I151:M151" si="136">SUM(I152)</f>
        <v>11783792.4</v>
      </c>
      <c r="J151" s="201">
        <f t="shared" si="136"/>
        <v>0</v>
      </c>
      <c r="K151" s="220">
        <f t="shared" si="80"/>
        <v>11783792.4</v>
      </c>
      <c r="L151" s="201">
        <f t="shared" si="136"/>
        <v>11770975.060000001</v>
      </c>
      <c r="M151" s="201">
        <f t="shared" si="136"/>
        <v>0</v>
      </c>
      <c r="N151" s="220">
        <f t="shared" si="81"/>
        <v>11770975.060000001</v>
      </c>
    </row>
    <row r="152" spans="1:14" x14ac:dyDescent="0.25">
      <c r="A152" s="272" t="s">
        <v>12</v>
      </c>
      <c r="B152" s="270" t="s">
        <v>40</v>
      </c>
      <c r="C152" s="269" t="s">
        <v>27</v>
      </c>
      <c r="D152" s="269" t="s">
        <v>328</v>
      </c>
      <c r="E152" s="270" t="s">
        <v>13</v>
      </c>
      <c r="F152" s="201">
        <f>SUM(F153)</f>
        <v>0</v>
      </c>
      <c r="G152" s="201">
        <f t="shared" si="135"/>
        <v>204311.2</v>
      </c>
      <c r="H152" s="220">
        <f t="shared" si="79"/>
        <v>204311.2</v>
      </c>
      <c r="I152" s="201">
        <f t="shared" ref="I152:M152" si="137">SUM(I153)</f>
        <v>11783792.4</v>
      </c>
      <c r="J152" s="201">
        <f t="shared" si="137"/>
        <v>0</v>
      </c>
      <c r="K152" s="220">
        <f t="shared" si="80"/>
        <v>11783792.4</v>
      </c>
      <c r="L152" s="201">
        <f t="shared" si="137"/>
        <v>11770975.060000001</v>
      </c>
      <c r="M152" s="201">
        <f t="shared" si="137"/>
        <v>0</v>
      </c>
      <c r="N152" s="220">
        <f t="shared" si="81"/>
        <v>11770975.060000001</v>
      </c>
    </row>
    <row r="153" spans="1:14" ht="23.25" x14ac:dyDescent="0.25">
      <c r="A153" s="156" t="s">
        <v>157</v>
      </c>
      <c r="B153" s="270" t="s">
        <v>40</v>
      </c>
      <c r="C153" s="269" t="s">
        <v>27</v>
      </c>
      <c r="D153" s="269" t="s">
        <v>328</v>
      </c>
      <c r="E153" s="270" t="s">
        <v>15</v>
      </c>
      <c r="F153" s="201">
        <f>SUM(Лист1!G321)</f>
        <v>0</v>
      </c>
      <c r="G153" s="201">
        <f>SUM(Лист1!H321)</f>
        <v>204311.2</v>
      </c>
      <c r="H153" s="220">
        <f t="shared" ref="H153:H219" si="138">SUM(F153+G153)</f>
        <v>204311.2</v>
      </c>
      <c r="I153" s="201">
        <f>SUM(Лист1!J321)</f>
        <v>11783792.4</v>
      </c>
      <c r="J153" s="201">
        <f>SUM(Лист1!K321)</f>
        <v>0</v>
      </c>
      <c r="K153" s="220">
        <f t="shared" ref="K153:K219" si="139">SUM(I153+J153)</f>
        <v>11783792.4</v>
      </c>
      <c r="L153" s="201">
        <f>SUM(Лист1!M321)</f>
        <v>11770975.060000001</v>
      </c>
      <c r="M153" s="201">
        <f>SUM(Лист1!N321)</f>
        <v>0</v>
      </c>
      <c r="N153" s="220">
        <f t="shared" ref="N153:N219" si="140">SUM(L153+M153)</f>
        <v>11770975.060000001</v>
      </c>
    </row>
    <row r="154" spans="1:14" ht="192" x14ac:dyDescent="0.25">
      <c r="A154" s="132" t="s">
        <v>222</v>
      </c>
      <c r="B154" s="123" t="s">
        <v>40</v>
      </c>
      <c r="C154" s="118" t="s">
        <v>27</v>
      </c>
      <c r="D154" s="172" t="s">
        <v>301</v>
      </c>
      <c r="E154" s="117" t="s">
        <v>8</v>
      </c>
      <c r="F154" s="220">
        <f>SUM(F155)</f>
        <v>11112830.09</v>
      </c>
      <c r="G154" s="220">
        <f t="shared" ref="G154:G155" si="141">SUM(G155)</f>
        <v>-1144106.5900000001</v>
      </c>
      <c r="H154" s="220">
        <f t="shared" si="138"/>
        <v>9968723.5</v>
      </c>
      <c r="I154" s="220">
        <f t="shared" ref="I154:M154" si="142">SUM(I155)</f>
        <v>0</v>
      </c>
      <c r="J154" s="220">
        <f t="shared" si="142"/>
        <v>0</v>
      </c>
      <c r="K154" s="220">
        <f t="shared" si="139"/>
        <v>0</v>
      </c>
      <c r="L154" s="220">
        <f t="shared" si="142"/>
        <v>0</v>
      </c>
      <c r="M154" s="220">
        <f t="shared" si="142"/>
        <v>0</v>
      </c>
      <c r="N154" s="220">
        <f t="shared" si="140"/>
        <v>0</v>
      </c>
    </row>
    <row r="155" spans="1:14" x14ac:dyDescent="0.25">
      <c r="A155" s="121" t="s">
        <v>47</v>
      </c>
      <c r="B155" s="123" t="s">
        <v>40</v>
      </c>
      <c r="C155" s="118" t="s">
        <v>27</v>
      </c>
      <c r="D155" s="172" t="s">
        <v>301</v>
      </c>
      <c r="E155" s="117" t="s">
        <v>48</v>
      </c>
      <c r="F155" s="220">
        <f>SUM(F156)</f>
        <v>11112830.09</v>
      </c>
      <c r="G155" s="220">
        <f t="shared" si="141"/>
        <v>-1144106.5900000001</v>
      </c>
      <c r="H155" s="220">
        <f t="shared" si="138"/>
        <v>9968723.5</v>
      </c>
      <c r="I155" s="220">
        <f t="shared" ref="I155:M155" si="143">SUM(I156)</f>
        <v>0</v>
      </c>
      <c r="J155" s="220">
        <f t="shared" si="143"/>
        <v>0</v>
      </c>
      <c r="K155" s="220">
        <f t="shared" si="139"/>
        <v>0</v>
      </c>
      <c r="L155" s="220">
        <f t="shared" si="143"/>
        <v>0</v>
      </c>
      <c r="M155" s="220">
        <f t="shared" si="143"/>
        <v>0</v>
      </c>
      <c r="N155" s="220">
        <f t="shared" si="140"/>
        <v>0</v>
      </c>
    </row>
    <row r="156" spans="1:14" x14ac:dyDescent="0.25">
      <c r="A156" s="121" t="s">
        <v>49</v>
      </c>
      <c r="B156" s="123" t="s">
        <v>40</v>
      </c>
      <c r="C156" s="118" t="s">
        <v>27</v>
      </c>
      <c r="D156" s="172" t="s">
        <v>301</v>
      </c>
      <c r="E156" s="117" t="s">
        <v>50</v>
      </c>
      <c r="F156" s="220">
        <f>SUM(Лист1!G324)</f>
        <v>11112830.09</v>
      </c>
      <c r="G156" s="220">
        <f>SUM(Лист1!H324)</f>
        <v>-1144106.5900000001</v>
      </c>
      <c r="H156" s="220">
        <f t="shared" si="138"/>
        <v>9968723.5</v>
      </c>
      <c r="I156" s="220">
        <f>SUM(Лист1!J324)</f>
        <v>0</v>
      </c>
      <c r="J156" s="220">
        <f>SUM(Лист1!K324)</f>
        <v>0</v>
      </c>
      <c r="K156" s="220">
        <f t="shared" si="139"/>
        <v>0</v>
      </c>
      <c r="L156" s="220">
        <f>SUM(Лист1!M324)</f>
        <v>0</v>
      </c>
      <c r="M156" s="220">
        <f>SUM(Лист1!N324)</f>
        <v>0</v>
      </c>
      <c r="N156" s="220">
        <f t="shared" si="140"/>
        <v>0</v>
      </c>
    </row>
    <row r="157" spans="1:14" ht="39" x14ac:dyDescent="0.25">
      <c r="A157" s="228" t="s">
        <v>283</v>
      </c>
      <c r="B157" s="123" t="s">
        <v>40</v>
      </c>
      <c r="C157" s="118" t="s">
        <v>27</v>
      </c>
      <c r="D157" s="269" t="s">
        <v>284</v>
      </c>
      <c r="E157" s="270" t="s">
        <v>8</v>
      </c>
      <c r="F157" s="201">
        <f>SUM(F160+F158)</f>
        <v>3952831.91</v>
      </c>
      <c r="G157" s="201">
        <f t="shared" ref="G157" si="144">SUM(G160+G158)</f>
        <v>15324140</v>
      </c>
      <c r="H157" s="220">
        <f t="shared" si="138"/>
        <v>19276971.91</v>
      </c>
      <c r="I157" s="201">
        <f t="shared" ref="I157:L157" si="145">SUM(I160+I158)</f>
        <v>2920126.6</v>
      </c>
      <c r="J157" s="201">
        <f t="shared" ref="J157" si="146">SUM(J160+J158)</f>
        <v>0</v>
      </c>
      <c r="K157" s="220">
        <f t="shared" si="139"/>
        <v>2920126.6</v>
      </c>
      <c r="L157" s="201">
        <f t="shared" si="145"/>
        <v>4633748.9400000004</v>
      </c>
      <c r="M157" s="201">
        <f t="shared" ref="M157" si="147">SUM(M160+M158)</f>
        <v>0</v>
      </c>
      <c r="N157" s="220">
        <f t="shared" si="140"/>
        <v>4633748.9400000004</v>
      </c>
    </row>
    <row r="158" spans="1:14" x14ac:dyDescent="0.25">
      <c r="A158" s="121" t="s">
        <v>12</v>
      </c>
      <c r="B158" s="123" t="s">
        <v>40</v>
      </c>
      <c r="C158" s="118" t="s">
        <v>27</v>
      </c>
      <c r="D158" s="269" t="s">
        <v>284</v>
      </c>
      <c r="E158" s="171" t="s">
        <v>13</v>
      </c>
      <c r="F158" s="201">
        <f>SUM(F159)</f>
        <v>0</v>
      </c>
      <c r="G158" s="201">
        <f t="shared" ref="G158" si="148">SUM(G159)</f>
        <v>0</v>
      </c>
      <c r="H158" s="220">
        <f t="shared" si="138"/>
        <v>0</v>
      </c>
      <c r="I158" s="201">
        <f t="shared" ref="I158:M160" si="149">SUM(I159)</f>
        <v>2920126.6</v>
      </c>
      <c r="J158" s="201">
        <f t="shared" si="149"/>
        <v>0</v>
      </c>
      <c r="K158" s="220">
        <f t="shared" si="139"/>
        <v>2920126.6</v>
      </c>
      <c r="L158" s="201">
        <f t="shared" si="149"/>
        <v>4633748.9400000004</v>
      </c>
      <c r="M158" s="201">
        <f t="shared" si="149"/>
        <v>0</v>
      </c>
      <c r="N158" s="220">
        <f t="shared" si="140"/>
        <v>4633748.9400000004</v>
      </c>
    </row>
    <row r="159" spans="1:14" ht="23.25" x14ac:dyDescent="0.25">
      <c r="A159" s="121" t="s">
        <v>157</v>
      </c>
      <c r="B159" s="123" t="s">
        <v>40</v>
      </c>
      <c r="C159" s="118" t="s">
        <v>27</v>
      </c>
      <c r="D159" s="269" t="s">
        <v>284</v>
      </c>
      <c r="E159" s="171" t="s">
        <v>15</v>
      </c>
      <c r="F159" s="201">
        <f>SUM(Лист1!G327)</f>
        <v>0</v>
      </c>
      <c r="G159" s="201">
        <f>SUM(Лист1!H327)</f>
        <v>0</v>
      </c>
      <c r="H159" s="220">
        <f t="shared" si="138"/>
        <v>0</v>
      </c>
      <c r="I159" s="201">
        <f>SUM(Лист1!J327)</f>
        <v>2920126.6</v>
      </c>
      <c r="J159" s="201">
        <f>SUM(Лист1!K327)</f>
        <v>0</v>
      </c>
      <c r="K159" s="220">
        <f t="shared" si="139"/>
        <v>2920126.6</v>
      </c>
      <c r="L159" s="201">
        <f>SUM(Лист1!M327)</f>
        <v>4633748.9400000004</v>
      </c>
      <c r="M159" s="201">
        <f>SUM(Лист1!N327)</f>
        <v>0</v>
      </c>
      <c r="N159" s="220">
        <f t="shared" si="140"/>
        <v>4633748.9400000004</v>
      </c>
    </row>
    <row r="160" spans="1:14" x14ac:dyDescent="0.25">
      <c r="A160" s="156" t="s">
        <v>47</v>
      </c>
      <c r="B160" s="123" t="s">
        <v>40</v>
      </c>
      <c r="C160" s="118" t="s">
        <v>27</v>
      </c>
      <c r="D160" s="269" t="s">
        <v>284</v>
      </c>
      <c r="E160" s="171" t="s">
        <v>48</v>
      </c>
      <c r="F160" s="201">
        <f>SUM(F161)</f>
        <v>3952831.91</v>
      </c>
      <c r="G160" s="201">
        <f t="shared" ref="G160" si="150">SUM(G161)</f>
        <v>15324140</v>
      </c>
      <c r="H160" s="220">
        <f t="shared" si="138"/>
        <v>19276971.91</v>
      </c>
      <c r="I160" s="201">
        <f t="shared" si="149"/>
        <v>0</v>
      </c>
      <c r="J160" s="201">
        <f t="shared" si="149"/>
        <v>0</v>
      </c>
      <c r="K160" s="220">
        <f t="shared" si="139"/>
        <v>0</v>
      </c>
      <c r="L160" s="201">
        <f t="shared" si="149"/>
        <v>0</v>
      </c>
      <c r="M160" s="201">
        <f t="shared" si="149"/>
        <v>0</v>
      </c>
      <c r="N160" s="220">
        <f t="shared" si="140"/>
        <v>0</v>
      </c>
    </row>
    <row r="161" spans="1:14" x14ac:dyDescent="0.25">
      <c r="A161" s="156" t="s">
        <v>49</v>
      </c>
      <c r="B161" s="123" t="s">
        <v>40</v>
      </c>
      <c r="C161" s="118" t="s">
        <v>27</v>
      </c>
      <c r="D161" s="269" t="s">
        <v>284</v>
      </c>
      <c r="E161" s="171" t="s">
        <v>50</v>
      </c>
      <c r="F161" s="201">
        <f>SUM(Лист1!G329)</f>
        <v>3952831.91</v>
      </c>
      <c r="G161" s="201">
        <f>SUM(Лист1!H329)</f>
        <v>15324140</v>
      </c>
      <c r="H161" s="220">
        <f t="shared" si="138"/>
        <v>19276971.91</v>
      </c>
      <c r="I161" s="201">
        <f>SUM(Лист1!J329)</f>
        <v>0</v>
      </c>
      <c r="J161" s="201">
        <f>SUM(Лист1!K329)</f>
        <v>0</v>
      </c>
      <c r="K161" s="220">
        <f t="shared" si="139"/>
        <v>0</v>
      </c>
      <c r="L161" s="201">
        <f>SUM(Лист1!M329)</f>
        <v>0</v>
      </c>
      <c r="M161" s="201">
        <f>SUM(Лист1!N329)</f>
        <v>0</v>
      </c>
      <c r="N161" s="220">
        <f t="shared" si="140"/>
        <v>0</v>
      </c>
    </row>
    <row r="162" spans="1:14" ht="26.25" x14ac:dyDescent="0.25">
      <c r="A162" s="140" t="s">
        <v>83</v>
      </c>
      <c r="B162" s="149" t="s">
        <v>40</v>
      </c>
      <c r="C162" s="144" t="s">
        <v>84</v>
      </c>
      <c r="D162" s="145" t="s">
        <v>115</v>
      </c>
      <c r="E162" s="146" t="s">
        <v>8</v>
      </c>
      <c r="F162" s="211">
        <f>SUM(F163+F166+F171)</f>
        <v>808326</v>
      </c>
      <c r="G162" s="211">
        <f t="shared" ref="G162" si="151">SUM(G163+G166+G171)</f>
        <v>1374800</v>
      </c>
      <c r="H162" s="219">
        <f t="shared" si="138"/>
        <v>2183126</v>
      </c>
      <c r="I162" s="211">
        <f t="shared" ref="I162:L162" si="152">SUM(I163+I166+I171)</f>
        <v>408326</v>
      </c>
      <c r="J162" s="211">
        <f t="shared" ref="J162" si="153">SUM(J163+J166+J171)</f>
        <v>0</v>
      </c>
      <c r="K162" s="219">
        <f t="shared" si="139"/>
        <v>408326</v>
      </c>
      <c r="L162" s="211">
        <f t="shared" si="152"/>
        <v>358326</v>
      </c>
      <c r="M162" s="211">
        <f t="shared" ref="M162" si="154">SUM(M163+M166+M171)</f>
        <v>0</v>
      </c>
      <c r="N162" s="219">
        <f t="shared" si="140"/>
        <v>358326</v>
      </c>
    </row>
    <row r="163" spans="1:14" x14ac:dyDescent="0.25">
      <c r="A163" s="132" t="s">
        <v>85</v>
      </c>
      <c r="B163" s="150" t="s">
        <v>40</v>
      </c>
      <c r="C163" s="142" t="s">
        <v>84</v>
      </c>
      <c r="D163" s="124" t="s">
        <v>223</v>
      </c>
      <c r="E163" s="187" t="s">
        <v>8</v>
      </c>
      <c r="F163" s="164">
        <f t="shared" ref="F163:M164" si="155">SUM(F164)</f>
        <v>400000</v>
      </c>
      <c r="G163" s="164">
        <f t="shared" si="155"/>
        <v>1374800</v>
      </c>
      <c r="H163" s="220">
        <f t="shared" si="138"/>
        <v>1774800</v>
      </c>
      <c r="I163" s="164">
        <f t="shared" si="155"/>
        <v>0</v>
      </c>
      <c r="J163" s="164">
        <f t="shared" si="155"/>
        <v>0</v>
      </c>
      <c r="K163" s="220">
        <f t="shared" si="139"/>
        <v>0</v>
      </c>
      <c r="L163" s="164">
        <f t="shared" si="155"/>
        <v>0</v>
      </c>
      <c r="M163" s="164">
        <f t="shared" si="155"/>
        <v>0</v>
      </c>
      <c r="N163" s="220">
        <f t="shared" si="140"/>
        <v>0</v>
      </c>
    </row>
    <row r="164" spans="1:14" x14ac:dyDescent="0.25">
      <c r="A164" s="121" t="s">
        <v>12</v>
      </c>
      <c r="B164" s="117" t="s">
        <v>40</v>
      </c>
      <c r="C164" s="118">
        <v>12</v>
      </c>
      <c r="D164" s="124" t="s">
        <v>223</v>
      </c>
      <c r="E164" s="117" t="s">
        <v>13</v>
      </c>
      <c r="F164" s="164">
        <f t="shared" si="155"/>
        <v>400000</v>
      </c>
      <c r="G164" s="164">
        <f t="shared" si="155"/>
        <v>1374800</v>
      </c>
      <c r="H164" s="220">
        <f t="shared" si="138"/>
        <v>1774800</v>
      </c>
      <c r="I164" s="164">
        <f t="shared" si="155"/>
        <v>0</v>
      </c>
      <c r="J164" s="164">
        <f t="shared" si="155"/>
        <v>0</v>
      </c>
      <c r="K164" s="220">
        <f t="shared" si="139"/>
        <v>0</v>
      </c>
      <c r="L164" s="164">
        <f t="shared" si="155"/>
        <v>0</v>
      </c>
      <c r="M164" s="164">
        <f t="shared" si="155"/>
        <v>0</v>
      </c>
      <c r="N164" s="220">
        <f t="shared" si="140"/>
        <v>0</v>
      </c>
    </row>
    <row r="165" spans="1:14" ht="23.25" x14ac:dyDescent="0.25">
      <c r="A165" s="121" t="s">
        <v>157</v>
      </c>
      <c r="B165" s="123" t="s">
        <v>40</v>
      </c>
      <c r="C165" s="117" t="s">
        <v>84</v>
      </c>
      <c r="D165" s="124" t="s">
        <v>223</v>
      </c>
      <c r="E165" s="123" t="s">
        <v>15</v>
      </c>
      <c r="F165" s="164">
        <f>SUM(Лист1!G333)</f>
        <v>400000</v>
      </c>
      <c r="G165" s="164">
        <f>SUM(Лист1!H333)</f>
        <v>1374800</v>
      </c>
      <c r="H165" s="220">
        <f t="shared" si="138"/>
        <v>1774800</v>
      </c>
      <c r="I165" s="164">
        <f>SUM(Лист1!J333)</f>
        <v>0</v>
      </c>
      <c r="J165" s="164">
        <f>SUM(Лист1!K333)</f>
        <v>0</v>
      </c>
      <c r="K165" s="220">
        <f t="shared" si="139"/>
        <v>0</v>
      </c>
      <c r="L165" s="164">
        <f>SUM(Лист1!M333)</f>
        <v>0</v>
      </c>
      <c r="M165" s="164">
        <f>SUM(Лист1!N333)</f>
        <v>0</v>
      </c>
      <c r="N165" s="220">
        <f t="shared" si="140"/>
        <v>0</v>
      </c>
    </row>
    <row r="166" spans="1:14" ht="51.75" x14ac:dyDescent="0.25">
      <c r="A166" s="228" t="s">
        <v>353</v>
      </c>
      <c r="B166" s="150" t="s">
        <v>40</v>
      </c>
      <c r="C166" s="142" t="s">
        <v>84</v>
      </c>
      <c r="D166" s="124" t="s">
        <v>120</v>
      </c>
      <c r="E166" s="142" t="s">
        <v>8</v>
      </c>
      <c r="F166" s="164">
        <f>SUM(F167+F169)</f>
        <v>358326</v>
      </c>
      <c r="G166" s="164">
        <f t="shared" ref="G166" si="156">SUM(G167+G169)</f>
        <v>0</v>
      </c>
      <c r="H166" s="220">
        <f t="shared" si="138"/>
        <v>358326</v>
      </c>
      <c r="I166" s="164">
        <f t="shared" ref="I166:L166" si="157">SUM(I167+I169)</f>
        <v>358326</v>
      </c>
      <c r="J166" s="164">
        <f t="shared" ref="J166" si="158">SUM(J167+J169)</f>
        <v>0</v>
      </c>
      <c r="K166" s="220">
        <f t="shared" si="139"/>
        <v>358326</v>
      </c>
      <c r="L166" s="164">
        <f t="shared" si="157"/>
        <v>358326</v>
      </c>
      <c r="M166" s="164">
        <f t="shared" ref="M166" si="159">SUM(M167+M169)</f>
        <v>0</v>
      </c>
      <c r="N166" s="220">
        <f t="shared" si="140"/>
        <v>358326</v>
      </c>
    </row>
    <row r="167" spans="1:14" ht="34.5" x14ac:dyDescent="0.25">
      <c r="A167" s="121" t="s">
        <v>29</v>
      </c>
      <c r="B167" s="123" t="s">
        <v>40</v>
      </c>
      <c r="C167" s="117" t="s">
        <v>84</v>
      </c>
      <c r="D167" s="124" t="s">
        <v>120</v>
      </c>
      <c r="E167" s="117" t="s">
        <v>30</v>
      </c>
      <c r="F167" s="164">
        <f>SUM(F168)</f>
        <v>277531</v>
      </c>
      <c r="G167" s="164">
        <f t="shared" ref="G167" si="160">SUM(G168)</f>
        <v>0</v>
      </c>
      <c r="H167" s="220">
        <f t="shared" si="138"/>
        <v>277531</v>
      </c>
      <c r="I167" s="164">
        <f t="shared" ref="I167:M167" si="161">SUM(I168)</f>
        <v>277531</v>
      </c>
      <c r="J167" s="164">
        <f t="shared" si="161"/>
        <v>0</v>
      </c>
      <c r="K167" s="220">
        <f t="shared" si="139"/>
        <v>277531</v>
      </c>
      <c r="L167" s="164">
        <f t="shared" si="161"/>
        <v>277531</v>
      </c>
      <c r="M167" s="164">
        <f t="shared" si="161"/>
        <v>0</v>
      </c>
      <c r="N167" s="220">
        <f t="shared" si="140"/>
        <v>277531</v>
      </c>
    </row>
    <row r="168" spans="1:14" x14ac:dyDescent="0.25">
      <c r="A168" s="121" t="s">
        <v>31</v>
      </c>
      <c r="B168" s="123" t="s">
        <v>40</v>
      </c>
      <c r="C168" s="117" t="s">
        <v>84</v>
      </c>
      <c r="D168" s="124" t="s">
        <v>120</v>
      </c>
      <c r="E168" s="117" t="s">
        <v>32</v>
      </c>
      <c r="F168" s="164">
        <f>SUM(Лист1!G336)</f>
        <v>277531</v>
      </c>
      <c r="G168" s="164">
        <f>SUM(Лист1!H336)</f>
        <v>0</v>
      </c>
      <c r="H168" s="220">
        <f t="shared" si="138"/>
        <v>277531</v>
      </c>
      <c r="I168" s="164">
        <f>SUM(Лист1!J336)</f>
        <v>277531</v>
      </c>
      <c r="J168" s="164">
        <f>SUM(Лист1!K336)</f>
        <v>0</v>
      </c>
      <c r="K168" s="220">
        <f t="shared" si="139"/>
        <v>277531</v>
      </c>
      <c r="L168" s="164">
        <f>SUM(Лист1!M336)</f>
        <v>277531</v>
      </c>
      <c r="M168" s="164">
        <f>SUM(Лист1!N336)</f>
        <v>0</v>
      </c>
      <c r="N168" s="220">
        <f t="shared" si="140"/>
        <v>277531</v>
      </c>
    </row>
    <row r="169" spans="1:14" x14ac:dyDescent="0.25">
      <c r="A169" s="121" t="s">
        <v>12</v>
      </c>
      <c r="B169" s="123" t="s">
        <v>40</v>
      </c>
      <c r="C169" s="117" t="s">
        <v>84</v>
      </c>
      <c r="D169" s="124" t="s">
        <v>120</v>
      </c>
      <c r="E169" s="117" t="s">
        <v>13</v>
      </c>
      <c r="F169" s="164">
        <f>SUM(F170)</f>
        <v>80795</v>
      </c>
      <c r="G169" s="164">
        <f t="shared" ref="G169" si="162">SUM(G170)</f>
        <v>0</v>
      </c>
      <c r="H169" s="220">
        <f t="shared" si="138"/>
        <v>80795</v>
      </c>
      <c r="I169" s="164">
        <f t="shared" ref="I169:M169" si="163">SUM(I170)</f>
        <v>80795</v>
      </c>
      <c r="J169" s="164">
        <f t="shared" si="163"/>
        <v>0</v>
      </c>
      <c r="K169" s="220">
        <f t="shared" si="139"/>
        <v>80795</v>
      </c>
      <c r="L169" s="164">
        <f t="shared" si="163"/>
        <v>80795</v>
      </c>
      <c r="M169" s="164">
        <f t="shared" si="163"/>
        <v>0</v>
      </c>
      <c r="N169" s="220">
        <f t="shared" si="140"/>
        <v>80795</v>
      </c>
    </row>
    <row r="170" spans="1:14" ht="23.25" x14ac:dyDescent="0.25">
      <c r="A170" s="121" t="s">
        <v>157</v>
      </c>
      <c r="B170" s="123" t="s">
        <v>40</v>
      </c>
      <c r="C170" s="117" t="s">
        <v>84</v>
      </c>
      <c r="D170" s="124" t="s">
        <v>120</v>
      </c>
      <c r="E170" s="117" t="s">
        <v>15</v>
      </c>
      <c r="F170" s="164">
        <f>SUM(Лист1!G338)</f>
        <v>80795</v>
      </c>
      <c r="G170" s="164">
        <f>SUM(Лист1!H338)</f>
        <v>0</v>
      </c>
      <c r="H170" s="220">
        <f t="shared" si="138"/>
        <v>80795</v>
      </c>
      <c r="I170" s="164">
        <f>SUM(Лист1!J338)</f>
        <v>80795</v>
      </c>
      <c r="J170" s="164">
        <f>SUM(Лист1!K338)</f>
        <v>0</v>
      </c>
      <c r="K170" s="220">
        <f t="shared" si="139"/>
        <v>80795</v>
      </c>
      <c r="L170" s="164">
        <f>SUM(Лист1!M338)</f>
        <v>80795</v>
      </c>
      <c r="M170" s="164">
        <f>SUM(Лист1!N338)</f>
        <v>0</v>
      </c>
      <c r="N170" s="220">
        <f t="shared" si="140"/>
        <v>80795</v>
      </c>
    </row>
    <row r="171" spans="1:14" x14ac:dyDescent="0.25">
      <c r="A171" s="228" t="s">
        <v>225</v>
      </c>
      <c r="B171" s="123" t="s">
        <v>40</v>
      </c>
      <c r="C171" s="117" t="s">
        <v>84</v>
      </c>
      <c r="D171" s="157" t="s">
        <v>224</v>
      </c>
      <c r="E171" s="161" t="s">
        <v>8</v>
      </c>
      <c r="F171" s="220">
        <f t="shared" ref="F171:M172" si="164">SUM(F172)</f>
        <v>50000</v>
      </c>
      <c r="G171" s="220">
        <f t="shared" si="164"/>
        <v>0</v>
      </c>
      <c r="H171" s="220">
        <f t="shared" si="138"/>
        <v>50000</v>
      </c>
      <c r="I171" s="220">
        <f t="shared" si="164"/>
        <v>50000</v>
      </c>
      <c r="J171" s="220">
        <f t="shared" si="164"/>
        <v>0</v>
      </c>
      <c r="K171" s="220">
        <f t="shared" si="139"/>
        <v>50000</v>
      </c>
      <c r="L171" s="220">
        <f t="shared" si="164"/>
        <v>0</v>
      </c>
      <c r="M171" s="220">
        <f t="shared" si="164"/>
        <v>0</v>
      </c>
      <c r="N171" s="220">
        <f t="shared" si="140"/>
        <v>0</v>
      </c>
    </row>
    <row r="172" spans="1:14" x14ac:dyDescent="0.25">
      <c r="A172" s="272" t="s">
        <v>35</v>
      </c>
      <c r="B172" s="123" t="s">
        <v>40</v>
      </c>
      <c r="C172" s="117" t="s">
        <v>84</v>
      </c>
      <c r="D172" s="157" t="s">
        <v>224</v>
      </c>
      <c r="E172" s="117" t="s">
        <v>36</v>
      </c>
      <c r="F172" s="220">
        <f t="shared" si="164"/>
        <v>50000</v>
      </c>
      <c r="G172" s="220">
        <f t="shared" si="164"/>
        <v>0</v>
      </c>
      <c r="H172" s="220">
        <f t="shared" si="138"/>
        <v>50000</v>
      </c>
      <c r="I172" s="220">
        <f t="shared" si="164"/>
        <v>50000</v>
      </c>
      <c r="J172" s="220">
        <f t="shared" si="164"/>
        <v>0</v>
      </c>
      <c r="K172" s="220">
        <f t="shared" si="139"/>
        <v>50000</v>
      </c>
      <c r="L172" s="220">
        <f t="shared" si="164"/>
        <v>0</v>
      </c>
      <c r="M172" s="220">
        <f t="shared" si="164"/>
        <v>0</v>
      </c>
      <c r="N172" s="220">
        <f t="shared" si="140"/>
        <v>0</v>
      </c>
    </row>
    <row r="173" spans="1:14" ht="23.25" x14ac:dyDescent="0.25">
      <c r="A173" s="156" t="s">
        <v>81</v>
      </c>
      <c r="B173" s="123" t="s">
        <v>40</v>
      </c>
      <c r="C173" s="117" t="s">
        <v>84</v>
      </c>
      <c r="D173" s="157" t="s">
        <v>224</v>
      </c>
      <c r="E173" s="117" t="s">
        <v>82</v>
      </c>
      <c r="F173" s="220">
        <f>SUM(Лист1!G341)</f>
        <v>50000</v>
      </c>
      <c r="G173" s="220">
        <f>SUM(Лист1!H341)</f>
        <v>0</v>
      </c>
      <c r="H173" s="220">
        <f t="shared" si="138"/>
        <v>50000</v>
      </c>
      <c r="I173" s="220">
        <f>SUM(Лист1!J341)</f>
        <v>50000</v>
      </c>
      <c r="J173" s="220">
        <f>SUM(Лист1!K341)</f>
        <v>0</v>
      </c>
      <c r="K173" s="220">
        <f t="shared" si="139"/>
        <v>50000</v>
      </c>
      <c r="L173" s="220">
        <f>SUM(Лист1!M341)</f>
        <v>0</v>
      </c>
      <c r="M173" s="220">
        <f>SUM(Лист1!N341)</f>
        <v>0</v>
      </c>
      <c r="N173" s="220">
        <f t="shared" si="140"/>
        <v>0</v>
      </c>
    </row>
    <row r="174" spans="1:14" ht="18.75" x14ac:dyDescent="0.3">
      <c r="A174" s="167" t="s">
        <v>55</v>
      </c>
      <c r="B174" s="136" t="s">
        <v>56</v>
      </c>
      <c r="C174" s="133" t="s">
        <v>7</v>
      </c>
      <c r="D174" s="136" t="s">
        <v>115</v>
      </c>
      <c r="E174" s="136" t="s">
        <v>8</v>
      </c>
      <c r="F174" s="211">
        <f>SUM(F175+F182+F207)</f>
        <v>14025865.530000001</v>
      </c>
      <c r="G174" s="211">
        <f t="shared" ref="G174" si="165">SUM(G175+G182+G207)</f>
        <v>5251649.3</v>
      </c>
      <c r="H174" s="219">
        <f t="shared" si="138"/>
        <v>19277514.830000002</v>
      </c>
      <c r="I174" s="211">
        <f>SUM(I175+I182+I207)</f>
        <v>31628067.850000001</v>
      </c>
      <c r="J174" s="211">
        <f>SUM(J175+J182+J207)</f>
        <v>0</v>
      </c>
      <c r="K174" s="219">
        <f t="shared" si="139"/>
        <v>31628067.850000001</v>
      </c>
      <c r="L174" s="211">
        <f>SUM(L175+L182+L207)</f>
        <v>29762000</v>
      </c>
      <c r="M174" s="211">
        <f>SUM(M175+M182+M207)</f>
        <v>0</v>
      </c>
      <c r="N174" s="219">
        <f t="shared" si="140"/>
        <v>29762000</v>
      </c>
    </row>
    <row r="175" spans="1:14" x14ac:dyDescent="0.25">
      <c r="A175" s="140" t="s">
        <v>57</v>
      </c>
      <c r="B175" s="208" t="s">
        <v>56</v>
      </c>
      <c r="C175" s="202" t="s">
        <v>22</v>
      </c>
      <c r="D175" s="208" t="s">
        <v>115</v>
      </c>
      <c r="E175" s="208" t="s">
        <v>8</v>
      </c>
      <c r="F175" s="219">
        <f>SUM(F176+F179)</f>
        <v>236002</v>
      </c>
      <c r="G175" s="219">
        <f t="shared" ref="G175" si="166">SUM(G176+G179)</f>
        <v>0</v>
      </c>
      <c r="H175" s="219">
        <f t="shared" si="138"/>
        <v>236002</v>
      </c>
      <c r="I175" s="219">
        <f t="shared" ref="I175:L175" si="167">SUM(I176+I179)</f>
        <v>62000</v>
      </c>
      <c r="J175" s="219">
        <f t="shared" ref="J175" si="168">SUM(J176+J179)</f>
        <v>0</v>
      </c>
      <c r="K175" s="219">
        <f t="shared" si="139"/>
        <v>62000</v>
      </c>
      <c r="L175" s="219">
        <f t="shared" si="167"/>
        <v>62000</v>
      </c>
      <c r="M175" s="219">
        <f t="shared" ref="M175" si="169">SUM(M176+M179)</f>
        <v>0</v>
      </c>
      <c r="N175" s="219">
        <f t="shared" si="140"/>
        <v>62000</v>
      </c>
    </row>
    <row r="176" spans="1:14" ht="51.75" x14ac:dyDescent="0.25">
      <c r="A176" s="128" t="s">
        <v>228</v>
      </c>
      <c r="B176" s="123" t="s">
        <v>56</v>
      </c>
      <c r="C176" s="117" t="s">
        <v>22</v>
      </c>
      <c r="D176" s="157" t="s">
        <v>227</v>
      </c>
      <c r="E176" s="161" t="s">
        <v>8</v>
      </c>
      <c r="F176" s="220">
        <f>SUM(F177)</f>
        <v>62000</v>
      </c>
      <c r="G176" s="220">
        <f t="shared" ref="G176" si="170">SUM(G177)</f>
        <v>0</v>
      </c>
      <c r="H176" s="220">
        <f t="shared" si="138"/>
        <v>62000</v>
      </c>
      <c r="I176" s="220">
        <f t="shared" ref="I176:M176" si="171">SUM(I177)</f>
        <v>62000</v>
      </c>
      <c r="J176" s="220">
        <f t="shared" si="171"/>
        <v>0</v>
      </c>
      <c r="K176" s="220">
        <f t="shared" si="139"/>
        <v>62000</v>
      </c>
      <c r="L176" s="220">
        <f t="shared" si="171"/>
        <v>62000</v>
      </c>
      <c r="M176" s="220">
        <f t="shared" si="171"/>
        <v>0</v>
      </c>
      <c r="N176" s="220">
        <f t="shared" si="140"/>
        <v>62000</v>
      </c>
    </row>
    <row r="177" spans="1:14" x14ac:dyDescent="0.25">
      <c r="A177" s="129" t="s">
        <v>12</v>
      </c>
      <c r="B177" s="123" t="s">
        <v>56</v>
      </c>
      <c r="C177" s="117" t="s">
        <v>22</v>
      </c>
      <c r="D177" s="157" t="s">
        <v>227</v>
      </c>
      <c r="E177" s="117" t="s">
        <v>13</v>
      </c>
      <c r="F177" s="220">
        <f t="shared" ref="F177:M180" si="172">SUM(F178)</f>
        <v>62000</v>
      </c>
      <c r="G177" s="220">
        <f t="shared" si="172"/>
        <v>0</v>
      </c>
      <c r="H177" s="220">
        <f t="shared" si="138"/>
        <v>62000</v>
      </c>
      <c r="I177" s="220">
        <f t="shared" si="172"/>
        <v>62000</v>
      </c>
      <c r="J177" s="220">
        <f t="shared" si="172"/>
        <v>0</v>
      </c>
      <c r="K177" s="220">
        <f t="shared" si="139"/>
        <v>62000</v>
      </c>
      <c r="L177" s="220">
        <f t="shared" si="172"/>
        <v>62000</v>
      </c>
      <c r="M177" s="220">
        <f t="shared" si="172"/>
        <v>0</v>
      </c>
      <c r="N177" s="220">
        <f t="shared" si="140"/>
        <v>62000</v>
      </c>
    </row>
    <row r="178" spans="1:14" ht="23.25" x14ac:dyDescent="0.25">
      <c r="A178" s="121" t="s">
        <v>157</v>
      </c>
      <c r="B178" s="123" t="s">
        <v>56</v>
      </c>
      <c r="C178" s="117" t="s">
        <v>22</v>
      </c>
      <c r="D178" s="157" t="s">
        <v>227</v>
      </c>
      <c r="E178" s="117" t="s">
        <v>15</v>
      </c>
      <c r="F178" s="220">
        <f>SUM(Лист1!G346)</f>
        <v>62000</v>
      </c>
      <c r="G178" s="220">
        <f>SUM(Лист1!H346)</f>
        <v>0</v>
      </c>
      <c r="H178" s="220">
        <f t="shared" si="138"/>
        <v>62000</v>
      </c>
      <c r="I178" s="220">
        <f>SUM(Лист1!J346)</f>
        <v>62000</v>
      </c>
      <c r="J178" s="220">
        <f>SUM(Лист1!K346)</f>
        <v>0</v>
      </c>
      <c r="K178" s="220">
        <f t="shared" si="139"/>
        <v>62000</v>
      </c>
      <c r="L178" s="220">
        <f>SUM(Лист1!M346)</f>
        <v>62000</v>
      </c>
      <c r="M178" s="220">
        <f>SUM(Лист1!N346)</f>
        <v>0</v>
      </c>
      <c r="N178" s="220">
        <f t="shared" si="140"/>
        <v>62000</v>
      </c>
    </row>
    <row r="179" spans="1:14" ht="102.75" x14ac:dyDescent="0.25">
      <c r="A179" s="128" t="s">
        <v>253</v>
      </c>
      <c r="B179" s="123" t="s">
        <v>56</v>
      </c>
      <c r="C179" s="117" t="s">
        <v>22</v>
      </c>
      <c r="D179" s="157" t="s">
        <v>252</v>
      </c>
      <c r="E179" s="161" t="s">
        <v>8</v>
      </c>
      <c r="F179" s="220">
        <f>SUM(F180)</f>
        <v>174002</v>
      </c>
      <c r="G179" s="220">
        <f t="shared" ref="G179" si="173">SUM(G180)</f>
        <v>0</v>
      </c>
      <c r="H179" s="220">
        <f t="shared" si="138"/>
        <v>174002</v>
      </c>
      <c r="I179" s="220">
        <f t="shared" ref="I179:M179" si="174">SUM(I180)</f>
        <v>0</v>
      </c>
      <c r="J179" s="220">
        <f t="shared" si="174"/>
        <v>0</v>
      </c>
      <c r="K179" s="220">
        <f t="shared" si="139"/>
        <v>0</v>
      </c>
      <c r="L179" s="220">
        <f t="shared" si="174"/>
        <v>0</v>
      </c>
      <c r="M179" s="220">
        <f t="shared" si="174"/>
        <v>0</v>
      </c>
      <c r="N179" s="220">
        <f t="shared" si="140"/>
        <v>0</v>
      </c>
    </row>
    <row r="180" spans="1:14" x14ac:dyDescent="0.25">
      <c r="A180" s="121" t="s">
        <v>47</v>
      </c>
      <c r="B180" s="123" t="s">
        <v>56</v>
      </c>
      <c r="C180" s="117" t="s">
        <v>22</v>
      </c>
      <c r="D180" s="157" t="s">
        <v>252</v>
      </c>
      <c r="E180" s="117" t="s">
        <v>48</v>
      </c>
      <c r="F180" s="220">
        <f t="shared" si="172"/>
        <v>174002</v>
      </c>
      <c r="G180" s="220">
        <f t="shared" si="172"/>
        <v>0</v>
      </c>
      <c r="H180" s="220">
        <f t="shared" si="138"/>
        <v>174002</v>
      </c>
      <c r="I180" s="220">
        <f t="shared" si="172"/>
        <v>0</v>
      </c>
      <c r="J180" s="220">
        <f t="shared" si="172"/>
        <v>0</v>
      </c>
      <c r="K180" s="220">
        <f t="shared" si="139"/>
        <v>0</v>
      </c>
      <c r="L180" s="220">
        <f t="shared" si="172"/>
        <v>0</v>
      </c>
      <c r="M180" s="220">
        <f t="shared" si="172"/>
        <v>0</v>
      </c>
      <c r="N180" s="220">
        <f t="shared" si="140"/>
        <v>0</v>
      </c>
    </row>
    <row r="181" spans="1:14" x14ac:dyDescent="0.25">
      <c r="A181" s="121" t="s">
        <v>49</v>
      </c>
      <c r="B181" s="123" t="s">
        <v>56</v>
      </c>
      <c r="C181" s="117" t="s">
        <v>22</v>
      </c>
      <c r="D181" s="157" t="s">
        <v>252</v>
      </c>
      <c r="E181" s="117" t="s">
        <v>50</v>
      </c>
      <c r="F181" s="220">
        <f>SUM(Лист1!G349)</f>
        <v>174002</v>
      </c>
      <c r="G181" s="220">
        <f>SUM(Лист1!H349)</f>
        <v>0</v>
      </c>
      <c r="H181" s="220">
        <f t="shared" si="138"/>
        <v>174002</v>
      </c>
      <c r="I181" s="220">
        <f>SUM(Лист1!J349)</f>
        <v>0</v>
      </c>
      <c r="J181" s="220">
        <f>SUM(Лист1!K349)</f>
        <v>0</v>
      </c>
      <c r="K181" s="220">
        <f t="shared" si="139"/>
        <v>0</v>
      </c>
      <c r="L181" s="220">
        <f>SUM(Лист1!M349)</f>
        <v>0</v>
      </c>
      <c r="M181" s="220">
        <f>SUM(Лист1!N349)</f>
        <v>0</v>
      </c>
      <c r="N181" s="220">
        <f t="shared" si="140"/>
        <v>0</v>
      </c>
    </row>
    <row r="182" spans="1:14" ht="15.75" x14ac:dyDescent="0.25">
      <c r="A182" s="168" t="s">
        <v>58</v>
      </c>
      <c r="B182" s="149" t="s">
        <v>56</v>
      </c>
      <c r="C182" s="144" t="s">
        <v>24</v>
      </c>
      <c r="D182" s="149" t="s">
        <v>115</v>
      </c>
      <c r="E182" s="149" t="s">
        <v>8</v>
      </c>
      <c r="F182" s="211">
        <f>SUM(F183+F204+F199+F189+F192)</f>
        <v>6270531.3799999999</v>
      </c>
      <c r="G182" s="211">
        <f t="shared" ref="G182" si="175">SUM(G183+G204+G199+G189+G192)</f>
        <v>3959849.3</v>
      </c>
      <c r="H182" s="219">
        <f t="shared" si="138"/>
        <v>10230380.68</v>
      </c>
      <c r="I182" s="211">
        <f>SUM(I183+I204+I199+I189+I192)</f>
        <v>0</v>
      </c>
      <c r="J182" s="211">
        <f>SUM(J183+J204+J199+J189+J192)</f>
        <v>0</v>
      </c>
      <c r="K182" s="220">
        <f t="shared" si="139"/>
        <v>0</v>
      </c>
      <c r="L182" s="211">
        <f>SUM(L183+L204+L199+L189+L192)</f>
        <v>0</v>
      </c>
      <c r="M182" s="211">
        <f>SUM(M183+M204+M199+M189+M192)</f>
        <v>0</v>
      </c>
      <c r="N182" s="220">
        <f t="shared" si="140"/>
        <v>0</v>
      </c>
    </row>
    <row r="183" spans="1:14" ht="26.25" x14ac:dyDescent="0.25">
      <c r="A183" s="128" t="s">
        <v>256</v>
      </c>
      <c r="B183" s="150" t="s">
        <v>56</v>
      </c>
      <c r="C183" s="142" t="s">
        <v>24</v>
      </c>
      <c r="D183" s="157" t="s">
        <v>237</v>
      </c>
      <c r="E183" s="187" t="s">
        <v>8</v>
      </c>
      <c r="F183" s="201">
        <f>SUM(F184)</f>
        <v>1659013.29</v>
      </c>
      <c r="G183" s="201">
        <f t="shared" ref="G183:G184" si="176">SUM(G184)</f>
        <v>0</v>
      </c>
      <c r="H183" s="220">
        <f t="shared" si="138"/>
        <v>1659013.29</v>
      </c>
      <c r="I183" s="201">
        <f t="shared" ref="I183:M183" si="177">SUM(I184)</f>
        <v>0</v>
      </c>
      <c r="J183" s="201">
        <f t="shared" si="177"/>
        <v>0</v>
      </c>
      <c r="K183" s="220">
        <f t="shared" si="139"/>
        <v>0</v>
      </c>
      <c r="L183" s="201">
        <f t="shared" si="177"/>
        <v>0</v>
      </c>
      <c r="M183" s="201">
        <f t="shared" si="177"/>
        <v>0</v>
      </c>
      <c r="N183" s="220">
        <f t="shared" si="140"/>
        <v>0</v>
      </c>
    </row>
    <row r="184" spans="1:14" ht="22.5" x14ac:dyDescent="0.25">
      <c r="A184" s="129" t="s">
        <v>72</v>
      </c>
      <c r="B184" s="123" t="s">
        <v>56</v>
      </c>
      <c r="C184" s="117" t="s">
        <v>24</v>
      </c>
      <c r="D184" s="157" t="s">
        <v>237</v>
      </c>
      <c r="E184" s="159">
        <v>400</v>
      </c>
      <c r="F184" s="201">
        <f>SUM(F185)</f>
        <v>1659013.29</v>
      </c>
      <c r="G184" s="201">
        <f t="shared" si="176"/>
        <v>0</v>
      </c>
      <c r="H184" s="220">
        <f t="shared" si="138"/>
        <v>1659013.29</v>
      </c>
      <c r="I184" s="201">
        <f t="shared" ref="I184:M184" si="178">SUM(I185)</f>
        <v>0</v>
      </c>
      <c r="J184" s="201">
        <f t="shared" si="178"/>
        <v>0</v>
      </c>
      <c r="K184" s="220">
        <f t="shared" si="139"/>
        <v>0</v>
      </c>
      <c r="L184" s="201">
        <f t="shared" si="178"/>
        <v>0</v>
      </c>
      <c r="M184" s="201">
        <f t="shared" si="178"/>
        <v>0</v>
      </c>
      <c r="N184" s="220">
        <f t="shared" si="140"/>
        <v>0</v>
      </c>
    </row>
    <row r="185" spans="1:14" x14ac:dyDescent="0.25">
      <c r="A185" s="121" t="s">
        <v>74</v>
      </c>
      <c r="B185" s="123" t="s">
        <v>56</v>
      </c>
      <c r="C185" s="117" t="s">
        <v>24</v>
      </c>
      <c r="D185" s="157" t="s">
        <v>237</v>
      </c>
      <c r="E185" s="159">
        <v>410</v>
      </c>
      <c r="F185" s="201">
        <f>SUM(F187:F188)</f>
        <v>1659013.29</v>
      </c>
      <c r="G185" s="201">
        <f t="shared" ref="G185" si="179">SUM(G187:G188)</f>
        <v>0</v>
      </c>
      <c r="H185" s="220">
        <f t="shared" si="138"/>
        <v>1659013.29</v>
      </c>
      <c r="I185" s="201">
        <f>SUM(I187:I188)</f>
        <v>0</v>
      </c>
      <c r="J185" s="201">
        <f>SUM(J187:J188)</f>
        <v>0</v>
      </c>
      <c r="K185" s="220">
        <f t="shared" si="139"/>
        <v>0</v>
      </c>
      <c r="L185" s="201">
        <f>SUM(L187:L188)</f>
        <v>0</v>
      </c>
      <c r="M185" s="201">
        <f>SUM(M187:M188)</f>
        <v>0</v>
      </c>
      <c r="N185" s="220">
        <f t="shared" si="140"/>
        <v>0</v>
      </c>
    </row>
    <row r="186" spans="1:14" x14ac:dyDescent="0.25">
      <c r="A186" s="121" t="s">
        <v>238</v>
      </c>
      <c r="B186" s="123"/>
      <c r="C186" s="117"/>
      <c r="D186" s="157"/>
      <c r="E186" s="117"/>
      <c r="F186" s="201"/>
      <c r="G186" s="201"/>
      <c r="H186" s="220">
        <f t="shared" si="138"/>
        <v>0</v>
      </c>
      <c r="I186" s="201"/>
      <c r="J186" s="201"/>
      <c r="K186" s="220">
        <f t="shared" si="139"/>
        <v>0</v>
      </c>
      <c r="L186" s="201"/>
      <c r="M186" s="201"/>
      <c r="N186" s="220">
        <f t="shared" si="140"/>
        <v>0</v>
      </c>
    </row>
    <row r="187" spans="1:14" ht="23.25" x14ac:dyDescent="0.25">
      <c r="A187" s="121" t="s">
        <v>306</v>
      </c>
      <c r="B187" s="123" t="s">
        <v>56</v>
      </c>
      <c r="C187" s="117" t="s">
        <v>24</v>
      </c>
      <c r="D187" s="124" t="s">
        <v>237</v>
      </c>
      <c r="E187" s="123" t="s">
        <v>75</v>
      </c>
      <c r="F187" s="201">
        <f>SUM(Лист1!G355)</f>
        <v>544784.56999999995</v>
      </c>
      <c r="G187" s="201">
        <f>SUM(Лист1!H355)</f>
        <v>0</v>
      </c>
      <c r="H187" s="220">
        <f t="shared" si="138"/>
        <v>544784.56999999995</v>
      </c>
      <c r="I187" s="201">
        <f>SUM(Лист1!J355)</f>
        <v>0</v>
      </c>
      <c r="J187" s="201">
        <f>SUM(Лист1!K355)</f>
        <v>0</v>
      </c>
      <c r="K187" s="220">
        <f t="shared" si="139"/>
        <v>0</v>
      </c>
      <c r="L187" s="201">
        <f>SUM(Лист1!M355)</f>
        <v>0</v>
      </c>
      <c r="M187" s="201">
        <f>SUM(Лист1!N355)</f>
        <v>0</v>
      </c>
      <c r="N187" s="220">
        <f t="shared" si="140"/>
        <v>0</v>
      </c>
    </row>
    <row r="188" spans="1:14" ht="27.6" customHeight="1" x14ac:dyDescent="0.25">
      <c r="A188" s="121" t="s">
        <v>315</v>
      </c>
      <c r="B188" s="123" t="s">
        <v>56</v>
      </c>
      <c r="C188" s="117" t="s">
        <v>24</v>
      </c>
      <c r="D188" s="124" t="s">
        <v>237</v>
      </c>
      <c r="E188" s="123" t="s">
        <v>75</v>
      </c>
      <c r="F188" s="201">
        <f>SUM(Лист1!G356)</f>
        <v>1114228.72</v>
      </c>
      <c r="G188" s="201">
        <f>SUM(Лист1!H356)</f>
        <v>0</v>
      </c>
      <c r="H188" s="220">
        <f t="shared" si="138"/>
        <v>1114228.72</v>
      </c>
      <c r="I188" s="201">
        <f>SUM(Лист1!J356)</f>
        <v>0</v>
      </c>
      <c r="J188" s="201">
        <f>SUM(Лист1!K356)</f>
        <v>0</v>
      </c>
      <c r="K188" s="220">
        <f t="shared" si="139"/>
        <v>0</v>
      </c>
      <c r="L188" s="201">
        <f>SUM(Лист1!M356)</f>
        <v>0</v>
      </c>
      <c r="M188" s="201">
        <f>SUM(Лист1!N356)</f>
        <v>0</v>
      </c>
      <c r="N188" s="220">
        <f t="shared" si="140"/>
        <v>0</v>
      </c>
    </row>
    <row r="189" spans="1:14" ht="77.25" x14ac:dyDescent="0.25">
      <c r="A189" s="228" t="s">
        <v>333</v>
      </c>
      <c r="B189" s="123" t="s">
        <v>56</v>
      </c>
      <c r="C189" s="117" t="s">
        <v>24</v>
      </c>
      <c r="D189" s="124" t="s">
        <v>334</v>
      </c>
      <c r="E189" s="123" t="s">
        <v>8</v>
      </c>
      <c r="F189" s="201">
        <f>SUM(F190)</f>
        <v>0</v>
      </c>
      <c r="G189" s="201">
        <f t="shared" ref="G189:G190" si="180">SUM(G190)</f>
        <v>450000</v>
      </c>
      <c r="H189" s="220">
        <f t="shared" si="138"/>
        <v>450000</v>
      </c>
      <c r="I189" s="201">
        <f t="shared" ref="I189:M190" si="181">SUM(I190)</f>
        <v>0</v>
      </c>
      <c r="J189" s="201">
        <f t="shared" si="181"/>
        <v>0</v>
      </c>
      <c r="K189" s="220">
        <f t="shared" si="139"/>
        <v>0</v>
      </c>
      <c r="L189" s="201">
        <f t="shared" si="181"/>
        <v>0</v>
      </c>
      <c r="M189" s="201">
        <f t="shared" si="181"/>
        <v>0</v>
      </c>
      <c r="N189" s="220">
        <f t="shared" si="140"/>
        <v>0</v>
      </c>
    </row>
    <row r="190" spans="1:14" x14ac:dyDescent="0.25">
      <c r="A190" s="121" t="s">
        <v>47</v>
      </c>
      <c r="B190" s="123" t="s">
        <v>56</v>
      </c>
      <c r="C190" s="117" t="s">
        <v>24</v>
      </c>
      <c r="D190" s="124" t="s">
        <v>334</v>
      </c>
      <c r="E190" s="123" t="s">
        <v>48</v>
      </c>
      <c r="F190" s="201">
        <f>SUM(F191)</f>
        <v>0</v>
      </c>
      <c r="G190" s="201">
        <f t="shared" si="180"/>
        <v>450000</v>
      </c>
      <c r="H190" s="220">
        <f t="shared" si="138"/>
        <v>450000</v>
      </c>
      <c r="I190" s="201">
        <f t="shared" si="181"/>
        <v>0</v>
      </c>
      <c r="J190" s="201">
        <f t="shared" si="181"/>
        <v>0</v>
      </c>
      <c r="K190" s="220">
        <f t="shared" si="139"/>
        <v>0</v>
      </c>
      <c r="L190" s="201">
        <f t="shared" si="181"/>
        <v>0</v>
      </c>
      <c r="M190" s="201">
        <f t="shared" si="181"/>
        <v>0</v>
      </c>
      <c r="N190" s="220">
        <f t="shared" si="140"/>
        <v>0</v>
      </c>
    </row>
    <row r="191" spans="1:14" x14ac:dyDescent="0.25">
      <c r="A191" s="121" t="s">
        <v>49</v>
      </c>
      <c r="B191" s="123" t="s">
        <v>56</v>
      </c>
      <c r="C191" s="117" t="s">
        <v>24</v>
      </c>
      <c r="D191" s="124" t="s">
        <v>334</v>
      </c>
      <c r="E191" s="123" t="s">
        <v>50</v>
      </c>
      <c r="F191" s="201">
        <f>SUM(Лист1!G359)</f>
        <v>0</v>
      </c>
      <c r="G191" s="201">
        <f>SUM(Лист1!H359)</f>
        <v>450000</v>
      </c>
      <c r="H191" s="220">
        <f t="shared" si="138"/>
        <v>450000</v>
      </c>
      <c r="I191" s="201">
        <f>SUM(Лист1!J359)</f>
        <v>0</v>
      </c>
      <c r="J191" s="201">
        <f>SUM(Лист1!K359)</f>
        <v>0</v>
      </c>
      <c r="K191" s="220">
        <f t="shared" si="139"/>
        <v>0</v>
      </c>
      <c r="L191" s="201">
        <f>SUM(Лист1!M359)</f>
        <v>0</v>
      </c>
      <c r="M191" s="201">
        <f>SUM(Лист1!N359)</f>
        <v>0</v>
      </c>
      <c r="N191" s="220">
        <f t="shared" si="140"/>
        <v>0</v>
      </c>
    </row>
    <row r="192" spans="1:14" ht="20.45" customHeight="1" x14ac:dyDescent="0.25">
      <c r="A192" s="228" t="s">
        <v>282</v>
      </c>
      <c r="B192" s="150" t="s">
        <v>56</v>
      </c>
      <c r="C192" s="142" t="s">
        <v>24</v>
      </c>
      <c r="D192" s="157" t="s">
        <v>332</v>
      </c>
      <c r="E192" s="161" t="s">
        <v>8</v>
      </c>
      <c r="F192" s="201">
        <f>SUM(F193+F197+F195)</f>
        <v>600000</v>
      </c>
      <c r="G192" s="201">
        <f t="shared" ref="G192" si="182">SUM(G193+G197+G195)</f>
        <v>3909849.3</v>
      </c>
      <c r="H192" s="220">
        <f t="shared" si="138"/>
        <v>4509849.3</v>
      </c>
      <c r="I192" s="201">
        <f t="shared" ref="I192:M192" si="183">SUM(I193)</f>
        <v>0</v>
      </c>
      <c r="J192" s="201">
        <f t="shared" si="183"/>
        <v>0</v>
      </c>
      <c r="K192" s="220">
        <f t="shared" si="139"/>
        <v>0</v>
      </c>
      <c r="L192" s="201">
        <f t="shared" si="183"/>
        <v>0</v>
      </c>
      <c r="M192" s="201">
        <f t="shared" si="183"/>
        <v>0</v>
      </c>
      <c r="N192" s="220">
        <f t="shared" si="140"/>
        <v>0</v>
      </c>
    </row>
    <row r="193" spans="1:14" x14ac:dyDescent="0.25">
      <c r="A193" s="272" t="s">
        <v>12</v>
      </c>
      <c r="B193" s="150" t="s">
        <v>56</v>
      </c>
      <c r="C193" s="142" t="s">
        <v>24</v>
      </c>
      <c r="D193" s="157" t="s">
        <v>332</v>
      </c>
      <c r="E193" s="270" t="s">
        <v>13</v>
      </c>
      <c r="F193" s="201">
        <f t="shared" ref="F193:M197" si="184">SUM(F194)</f>
        <v>100000</v>
      </c>
      <c r="G193" s="201">
        <f t="shared" si="184"/>
        <v>1500000</v>
      </c>
      <c r="H193" s="220">
        <f t="shared" si="138"/>
        <v>1600000</v>
      </c>
      <c r="I193" s="201">
        <f t="shared" si="184"/>
        <v>0</v>
      </c>
      <c r="J193" s="201">
        <f t="shared" si="184"/>
        <v>0</v>
      </c>
      <c r="K193" s="220">
        <f t="shared" si="139"/>
        <v>0</v>
      </c>
      <c r="L193" s="201">
        <f t="shared" si="184"/>
        <v>0</v>
      </c>
      <c r="M193" s="201">
        <f t="shared" si="184"/>
        <v>0</v>
      </c>
      <c r="N193" s="220">
        <f t="shared" si="140"/>
        <v>0</v>
      </c>
    </row>
    <row r="194" spans="1:14" ht="23.25" x14ac:dyDescent="0.25">
      <c r="A194" s="156" t="s">
        <v>157</v>
      </c>
      <c r="B194" s="150" t="s">
        <v>56</v>
      </c>
      <c r="C194" s="142" t="s">
        <v>24</v>
      </c>
      <c r="D194" s="157" t="s">
        <v>332</v>
      </c>
      <c r="E194" s="270" t="s">
        <v>15</v>
      </c>
      <c r="F194" s="201">
        <f>SUM(Лист1!G370)</f>
        <v>100000</v>
      </c>
      <c r="G194" s="201">
        <f>SUM(Лист1!H370)</f>
        <v>1500000</v>
      </c>
      <c r="H194" s="220">
        <f t="shared" si="138"/>
        <v>1600000</v>
      </c>
      <c r="I194" s="201">
        <f>SUM(Лист1!J370)</f>
        <v>0</v>
      </c>
      <c r="J194" s="201">
        <f>SUM(Лист1!K370)</f>
        <v>0</v>
      </c>
      <c r="K194" s="220">
        <f t="shared" si="139"/>
        <v>0</v>
      </c>
      <c r="L194" s="201">
        <f>SUM(Лист1!M370)</f>
        <v>0</v>
      </c>
      <c r="M194" s="201">
        <f>SUM(Лист1!N370)</f>
        <v>0</v>
      </c>
      <c r="N194" s="220">
        <f t="shared" si="140"/>
        <v>0</v>
      </c>
    </row>
    <row r="195" spans="1:14" ht="22.5" x14ac:dyDescent="0.25">
      <c r="A195" s="129" t="s">
        <v>72</v>
      </c>
      <c r="B195" s="150" t="s">
        <v>56</v>
      </c>
      <c r="C195" s="142" t="s">
        <v>24</v>
      </c>
      <c r="D195" s="157" t="s">
        <v>332</v>
      </c>
      <c r="E195" s="270" t="s">
        <v>73</v>
      </c>
      <c r="F195" s="201">
        <f>SUM(F196)</f>
        <v>0</v>
      </c>
      <c r="G195" s="201">
        <f t="shared" ref="G195" si="185">SUM(G196)</f>
        <v>409849.3</v>
      </c>
      <c r="H195" s="220">
        <f t="shared" si="138"/>
        <v>409849.3</v>
      </c>
      <c r="I195" s="201"/>
      <c r="J195" s="201"/>
      <c r="K195" s="220">
        <f t="shared" si="139"/>
        <v>0</v>
      </c>
      <c r="L195" s="201"/>
      <c r="M195" s="201"/>
      <c r="N195" s="220">
        <f t="shared" si="140"/>
        <v>0</v>
      </c>
    </row>
    <row r="196" spans="1:14" x14ac:dyDescent="0.25">
      <c r="A196" s="121" t="s">
        <v>74</v>
      </c>
      <c r="B196" s="150" t="s">
        <v>56</v>
      </c>
      <c r="C196" s="142" t="s">
        <v>24</v>
      </c>
      <c r="D196" s="157" t="s">
        <v>332</v>
      </c>
      <c r="E196" s="270" t="s">
        <v>75</v>
      </c>
      <c r="F196" s="201">
        <f>SUM(Лист1!G372)</f>
        <v>0</v>
      </c>
      <c r="G196" s="201">
        <f>SUM(Лист1!H372)</f>
        <v>409849.3</v>
      </c>
      <c r="H196" s="220">
        <f t="shared" si="138"/>
        <v>409849.3</v>
      </c>
      <c r="I196" s="201"/>
      <c r="J196" s="201"/>
      <c r="K196" s="220">
        <f t="shared" si="139"/>
        <v>0</v>
      </c>
      <c r="L196" s="201"/>
      <c r="M196" s="201"/>
      <c r="N196" s="220">
        <f t="shared" si="140"/>
        <v>0</v>
      </c>
    </row>
    <row r="197" spans="1:14" x14ac:dyDescent="0.25">
      <c r="A197" s="272" t="s">
        <v>35</v>
      </c>
      <c r="B197" s="150" t="s">
        <v>56</v>
      </c>
      <c r="C197" s="142" t="s">
        <v>24</v>
      </c>
      <c r="D197" s="157" t="s">
        <v>332</v>
      </c>
      <c r="E197" s="270" t="s">
        <v>36</v>
      </c>
      <c r="F197" s="201">
        <f t="shared" si="184"/>
        <v>500000</v>
      </c>
      <c r="G197" s="201">
        <f t="shared" si="184"/>
        <v>2000000</v>
      </c>
      <c r="H197" s="220">
        <f t="shared" si="138"/>
        <v>2500000</v>
      </c>
      <c r="I197" s="201"/>
      <c r="J197" s="201"/>
      <c r="K197" s="220">
        <f t="shared" si="139"/>
        <v>0</v>
      </c>
      <c r="L197" s="201"/>
      <c r="M197" s="201"/>
      <c r="N197" s="220">
        <f t="shared" si="140"/>
        <v>0</v>
      </c>
    </row>
    <row r="198" spans="1:14" ht="23.25" x14ac:dyDescent="0.25">
      <c r="A198" s="156" t="s">
        <v>81</v>
      </c>
      <c r="B198" s="150" t="s">
        <v>56</v>
      </c>
      <c r="C198" s="142" t="s">
        <v>24</v>
      </c>
      <c r="D198" s="157" t="s">
        <v>332</v>
      </c>
      <c r="E198" s="270" t="s">
        <v>82</v>
      </c>
      <c r="F198" s="201">
        <f>SUM(Лист1!G374)</f>
        <v>500000</v>
      </c>
      <c r="G198" s="201">
        <f>SUM(Лист1!H374)</f>
        <v>2000000</v>
      </c>
      <c r="H198" s="220">
        <f t="shared" si="138"/>
        <v>2500000</v>
      </c>
      <c r="I198" s="201"/>
      <c r="J198" s="201"/>
      <c r="K198" s="220">
        <f t="shared" si="139"/>
        <v>0</v>
      </c>
      <c r="L198" s="201"/>
      <c r="M198" s="201"/>
      <c r="N198" s="220">
        <f t="shared" si="140"/>
        <v>0</v>
      </c>
    </row>
    <row r="199" spans="1:14" ht="27.6" customHeight="1" x14ac:dyDescent="0.25">
      <c r="A199" s="128" t="s">
        <v>256</v>
      </c>
      <c r="B199" s="123" t="s">
        <v>56</v>
      </c>
      <c r="C199" s="117" t="s">
        <v>24</v>
      </c>
      <c r="D199" s="124" t="s">
        <v>327</v>
      </c>
      <c r="E199" s="123" t="s">
        <v>8</v>
      </c>
      <c r="F199" s="201">
        <f>SUM(F200)</f>
        <v>2947688.3</v>
      </c>
      <c r="G199" s="201">
        <f t="shared" ref="G199:G200" si="186">SUM(G200)</f>
        <v>0</v>
      </c>
      <c r="H199" s="220">
        <f t="shared" si="138"/>
        <v>2947688.3</v>
      </c>
      <c r="I199" s="201">
        <f>SUM(I200)</f>
        <v>0</v>
      </c>
      <c r="J199" s="201">
        <f>SUM(J200)</f>
        <v>0</v>
      </c>
      <c r="K199" s="220">
        <f t="shared" si="139"/>
        <v>0</v>
      </c>
      <c r="L199" s="201">
        <v>0</v>
      </c>
      <c r="M199" s="201">
        <v>0</v>
      </c>
      <c r="N199" s="220">
        <f t="shared" si="140"/>
        <v>0</v>
      </c>
    </row>
    <row r="200" spans="1:14" ht="27.6" customHeight="1" x14ac:dyDescent="0.25">
      <c r="A200" s="129" t="s">
        <v>72</v>
      </c>
      <c r="B200" s="123" t="s">
        <v>56</v>
      </c>
      <c r="C200" s="117" t="s">
        <v>24</v>
      </c>
      <c r="D200" s="124" t="s">
        <v>327</v>
      </c>
      <c r="E200" s="123">
        <v>400</v>
      </c>
      <c r="F200" s="201">
        <f>SUM(F201)</f>
        <v>2947688.3</v>
      </c>
      <c r="G200" s="201">
        <f t="shared" si="186"/>
        <v>0</v>
      </c>
      <c r="H200" s="220">
        <f t="shared" si="138"/>
        <v>2947688.3</v>
      </c>
      <c r="I200" s="201">
        <f>SUM(I201)</f>
        <v>0</v>
      </c>
      <c r="J200" s="201">
        <f>SUM(J201)</f>
        <v>0</v>
      </c>
      <c r="K200" s="220">
        <f t="shared" si="139"/>
        <v>0</v>
      </c>
      <c r="L200" s="201">
        <v>0</v>
      </c>
      <c r="M200" s="201">
        <v>0</v>
      </c>
      <c r="N200" s="220">
        <f t="shared" si="140"/>
        <v>0</v>
      </c>
    </row>
    <row r="201" spans="1:14" x14ac:dyDescent="0.25">
      <c r="A201" s="121" t="s">
        <v>74</v>
      </c>
      <c r="B201" s="123" t="s">
        <v>56</v>
      </c>
      <c r="C201" s="117" t="s">
        <v>24</v>
      </c>
      <c r="D201" s="124" t="s">
        <v>327</v>
      </c>
      <c r="E201" s="123">
        <v>410</v>
      </c>
      <c r="F201" s="201">
        <f>SUM(F203:F203)</f>
        <v>2947688.3</v>
      </c>
      <c r="G201" s="201">
        <f t="shared" ref="G201" si="187">SUM(G203:G203)</f>
        <v>0</v>
      </c>
      <c r="H201" s="220">
        <f t="shared" si="138"/>
        <v>2947688.3</v>
      </c>
      <c r="I201" s="201">
        <f>SUM(I203:I203)</f>
        <v>0</v>
      </c>
      <c r="J201" s="201">
        <f>SUM(J203:J203)</f>
        <v>0</v>
      </c>
      <c r="K201" s="220">
        <f t="shared" si="139"/>
        <v>0</v>
      </c>
      <c r="L201" s="201">
        <f>SUM(L203:L203)</f>
        <v>0</v>
      </c>
      <c r="M201" s="201">
        <f>SUM(M203:M203)</f>
        <v>0</v>
      </c>
      <c r="N201" s="220">
        <f t="shared" si="140"/>
        <v>0</v>
      </c>
    </row>
    <row r="202" spans="1:14" x14ac:dyDescent="0.25">
      <c r="A202" s="121" t="s">
        <v>238</v>
      </c>
      <c r="B202" s="123"/>
      <c r="C202" s="117"/>
      <c r="D202" s="124"/>
      <c r="E202" s="123"/>
      <c r="F202" s="201"/>
      <c r="G202" s="201"/>
      <c r="H202" s="220">
        <f t="shared" si="138"/>
        <v>0</v>
      </c>
      <c r="I202" s="201"/>
      <c r="J202" s="201"/>
      <c r="K202" s="220">
        <f t="shared" si="139"/>
        <v>0</v>
      </c>
      <c r="L202" s="201"/>
      <c r="M202" s="201"/>
      <c r="N202" s="220">
        <f t="shared" si="140"/>
        <v>0</v>
      </c>
    </row>
    <row r="203" spans="1:14" ht="27.6" customHeight="1" x14ac:dyDescent="0.25">
      <c r="A203" s="156" t="s">
        <v>413</v>
      </c>
      <c r="B203" s="123" t="s">
        <v>56</v>
      </c>
      <c r="C203" s="117" t="s">
        <v>24</v>
      </c>
      <c r="D203" s="124" t="s">
        <v>327</v>
      </c>
      <c r="E203" s="123" t="s">
        <v>75</v>
      </c>
      <c r="F203" s="201">
        <f>SUM(Лист1!G364)</f>
        <v>2947688.3</v>
      </c>
      <c r="G203" s="201">
        <f>SUM(Лист1!H364)</f>
        <v>0</v>
      </c>
      <c r="H203" s="220">
        <f t="shared" si="138"/>
        <v>2947688.3</v>
      </c>
      <c r="I203" s="201"/>
      <c r="J203" s="201"/>
      <c r="K203" s="220">
        <f t="shared" si="139"/>
        <v>0</v>
      </c>
      <c r="L203" s="201"/>
      <c r="M203" s="201"/>
      <c r="N203" s="220">
        <f t="shared" si="140"/>
        <v>0</v>
      </c>
    </row>
    <row r="204" spans="1:14" ht="26.25" x14ac:dyDescent="0.25">
      <c r="A204" s="132" t="s">
        <v>356</v>
      </c>
      <c r="B204" s="150" t="s">
        <v>56</v>
      </c>
      <c r="C204" s="142" t="s">
        <v>24</v>
      </c>
      <c r="D204" s="157" t="s">
        <v>316</v>
      </c>
      <c r="E204" s="161" t="s">
        <v>8</v>
      </c>
      <c r="F204" s="201">
        <f>SUM(F205)</f>
        <v>1063829.79</v>
      </c>
      <c r="G204" s="201">
        <f t="shared" ref="G204:G205" si="188">SUM(G205)</f>
        <v>-400000</v>
      </c>
      <c r="H204" s="220">
        <f t="shared" si="138"/>
        <v>663829.79</v>
      </c>
      <c r="I204" s="201">
        <f t="shared" ref="I204:M205" si="189">SUM(I205)</f>
        <v>0</v>
      </c>
      <c r="J204" s="201">
        <f t="shared" si="189"/>
        <v>0</v>
      </c>
      <c r="K204" s="220">
        <f t="shared" si="139"/>
        <v>0</v>
      </c>
      <c r="L204" s="201">
        <f t="shared" si="189"/>
        <v>0</v>
      </c>
      <c r="M204" s="201">
        <f t="shared" si="189"/>
        <v>0</v>
      </c>
      <c r="N204" s="220">
        <f t="shared" si="140"/>
        <v>0</v>
      </c>
    </row>
    <row r="205" spans="1:14" x14ac:dyDescent="0.25">
      <c r="A205" s="272" t="s">
        <v>12</v>
      </c>
      <c r="B205" s="123" t="s">
        <v>56</v>
      </c>
      <c r="C205" s="117" t="s">
        <v>24</v>
      </c>
      <c r="D205" s="157" t="s">
        <v>316</v>
      </c>
      <c r="E205" s="171" t="s">
        <v>13</v>
      </c>
      <c r="F205" s="201">
        <f>SUM(F206)</f>
        <v>1063829.79</v>
      </c>
      <c r="G205" s="201">
        <f t="shared" si="188"/>
        <v>-400000</v>
      </c>
      <c r="H205" s="220">
        <f t="shared" si="138"/>
        <v>663829.79</v>
      </c>
      <c r="I205" s="201">
        <f t="shared" si="189"/>
        <v>0</v>
      </c>
      <c r="J205" s="201">
        <f t="shared" si="189"/>
        <v>0</v>
      </c>
      <c r="K205" s="220">
        <f t="shared" si="139"/>
        <v>0</v>
      </c>
      <c r="L205" s="201">
        <f t="shared" si="189"/>
        <v>0</v>
      </c>
      <c r="M205" s="201">
        <f t="shared" si="189"/>
        <v>0</v>
      </c>
      <c r="N205" s="220">
        <f t="shared" si="140"/>
        <v>0</v>
      </c>
    </row>
    <row r="206" spans="1:14" ht="23.25" x14ac:dyDescent="0.25">
      <c r="A206" s="156" t="s">
        <v>157</v>
      </c>
      <c r="B206" s="123" t="s">
        <v>56</v>
      </c>
      <c r="C206" s="117" t="s">
        <v>24</v>
      </c>
      <c r="D206" s="157" t="s">
        <v>316</v>
      </c>
      <c r="E206" s="171" t="s">
        <v>15</v>
      </c>
      <c r="F206" s="201">
        <f>SUM(Лист1!G367)</f>
        <v>1063829.79</v>
      </c>
      <c r="G206" s="201">
        <f>SUM(Лист1!H367)</f>
        <v>-400000</v>
      </c>
      <c r="H206" s="220">
        <f t="shared" si="138"/>
        <v>663829.79</v>
      </c>
      <c r="I206" s="201">
        <f>SUM(Лист1!J367)</f>
        <v>0</v>
      </c>
      <c r="J206" s="201">
        <f>SUM(Лист1!K367)</f>
        <v>0</v>
      </c>
      <c r="K206" s="220">
        <f t="shared" si="139"/>
        <v>0</v>
      </c>
      <c r="L206" s="201">
        <f>SUM(Лист1!M367)</f>
        <v>0</v>
      </c>
      <c r="M206" s="201">
        <f>SUM(Лист1!N367)</f>
        <v>0</v>
      </c>
      <c r="N206" s="220">
        <f t="shared" si="140"/>
        <v>0</v>
      </c>
    </row>
    <row r="207" spans="1:14" ht="26.25" x14ac:dyDescent="0.25">
      <c r="A207" s="288" t="s">
        <v>303</v>
      </c>
      <c r="B207" s="282" t="s">
        <v>56</v>
      </c>
      <c r="C207" s="283" t="s">
        <v>56</v>
      </c>
      <c r="D207" s="283" t="s">
        <v>115</v>
      </c>
      <c r="E207" s="292" t="s">
        <v>8</v>
      </c>
      <c r="F207" s="233">
        <f>SUM(F211+F208)</f>
        <v>7519332.1500000004</v>
      </c>
      <c r="G207" s="233">
        <f>SUM(G211+G208)</f>
        <v>1291800</v>
      </c>
      <c r="H207" s="219">
        <f t="shared" si="138"/>
        <v>8811132.1500000004</v>
      </c>
      <c r="I207" s="233">
        <f t="shared" ref="I207:M207" si="190">SUM(I211)</f>
        <v>31566067.850000001</v>
      </c>
      <c r="J207" s="233">
        <f t="shared" si="190"/>
        <v>0</v>
      </c>
      <c r="K207" s="219">
        <f t="shared" si="139"/>
        <v>31566067.850000001</v>
      </c>
      <c r="L207" s="233">
        <f t="shared" si="190"/>
        <v>29700000</v>
      </c>
      <c r="M207" s="233">
        <f t="shared" si="190"/>
        <v>0</v>
      </c>
      <c r="N207" s="219">
        <f t="shared" si="140"/>
        <v>29700000</v>
      </c>
    </row>
    <row r="208" spans="1:14" x14ac:dyDescent="0.25">
      <c r="A208" s="228" t="s">
        <v>282</v>
      </c>
      <c r="B208" s="208" t="s">
        <v>56</v>
      </c>
      <c r="C208" s="278" t="s">
        <v>56</v>
      </c>
      <c r="D208" s="203" t="s">
        <v>332</v>
      </c>
      <c r="E208" s="204" t="s">
        <v>8</v>
      </c>
      <c r="F208" s="233">
        <f>SUM(F209)</f>
        <v>0</v>
      </c>
      <c r="G208" s="233">
        <f t="shared" ref="G208:H208" si="191">SUM(G209)</f>
        <v>1291800</v>
      </c>
      <c r="H208" s="233">
        <f t="shared" si="191"/>
        <v>1291800</v>
      </c>
      <c r="I208" s="233"/>
      <c r="J208" s="233"/>
      <c r="K208" s="219"/>
      <c r="L208" s="233"/>
      <c r="M208" s="233"/>
      <c r="N208" s="219"/>
    </row>
    <row r="209" spans="1:14" ht="22.5" x14ac:dyDescent="0.25">
      <c r="A209" s="129" t="s">
        <v>72</v>
      </c>
      <c r="B209" s="123" t="s">
        <v>56</v>
      </c>
      <c r="C209" s="117" t="s">
        <v>56</v>
      </c>
      <c r="D209" s="157" t="s">
        <v>332</v>
      </c>
      <c r="E209" s="171" t="s">
        <v>73</v>
      </c>
      <c r="F209" s="201">
        <f>SUM(F210)</f>
        <v>0</v>
      </c>
      <c r="G209" s="201">
        <f>SUM(G210)</f>
        <v>1291800</v>
      </c>
      <c r="H209" s="201">
        <f t="shared" ref="H209:H210" si="192">SUM(F209+G209)</f>
        <v>1291800</v>
      </c>
      <c r="I209" s="233"/>
      <c r="J209" s="233"/>
      <c r="K209" s="219"/>
      <c r="L209" s="233"/>
      <c r="M209" s="233"/>
      <c r="N209" s="219"/>
    </row>
    <row r="210" spans="1:14" x14ac:dyDescent="0.25">
      <c r="A210" s="121" t="s">
        <v>74</v>
      </c>
      <c r="B210" s="123" t="s">
        <v>56</v>
      </c>
      <c r="C210" s="117" t="s">
        <v>56</v>
      </c>
      <c r="D210" s="157" t="s">
        <v>332</v>
      </c>
      <c r="E210" s="171" t="s">
        <v>75</v>
      </c>
      <c r="F210" s="201">
        <f>SUM(Лист1!G378)</f>
        <v>0</v>
      </c>
      <c r="G210" s="201">
        <f>SUM(Лист1!H378)</f>
        <v>1291800</v>
      </c>
      <c r="H210" s="201">
        <f t="shared" si="192"/>
        <v>1291800</v>
      </c>
      <c r="I210" s="233"/>
      <c r="J210" s="233"/>
      <c r="K210" s="219"/>
      <c r="L210" s="233"/>
      <c r="M210" s="233"/>
      <c r="N210" s="219"/>
    </row>
    <row r="211" spans="1:14" ht="26.25" x14ac:dyDescent="0.25">
      <c r="A211" s="128" t="s">
        <v>295</v>
      </c>
      <c r="B211" s="150" t="s">
        <v>56</v>
      </c>
      <c r="C211" s="269" t="s">
        <v>56</v>
      </c>
      <c r="D211" s="157" t="s">
        <v>326</v>
      </c>
      <c r="E211" s="187" t="s">
        <v>8</v>
      </c>
      <c r="F211" s="201">
        <f>SUM(F212)</f>
        <v>7519332.1500000004</v>
      </c>
      <c r="G211" s="201">
        <f t="shared" ref="G211:G212" si="193">SUM(G212)</f>
        <v>0</v>
      </c>
      <c r="H211" s="220">
        <f t="shared" si="138"/>
        <v>7519332.1500000004</v>
      </c>
      <c r="I211" s="201">
        <f t="shared" ref="I211:M211" si="194">SUM(I212)</f>
        <v>31566067.850000001</v>
      </c>
      <c r="J211" s="201">
        <f t="shared" si="194"/>
        <v>0</v>
      </c>
      <c r="K211" s="220">
        <f t="shared" si="139"/>
        <v>31566067.850000001</v>
      </c>
      <c r="L211" s="201">
        <f t="shared" si="194"/>
        <v>29700000</v>
      </c>
      <c r="M211" s="201">
        <f t="shared" si="194"/>
        <v>0</v>
      </c>
      <c r="N211" s="220">
        <f t="shared" si="140"/>
        <v>29700000</v>
      </c>
    </row>
    <row r="212" spans="1:14" ht="22.5" x14ac:dyDescent="0.25">
      <c r="A212" s="129" t="s">
        <v>72</v>
      </c>
      <c r="B212" s="123" t="s">
        <v>56</v>
      </c>
      <c r="C212" s="117" t="s">
        <v>56</v>
      </c>
      <c r="D212" s="157" t="s">
        <v>326</v>
      </c>
      <c r="E212" s="159">
        <v>400</v>
      </c>
      <c r="F212" s="201">
        <f>SUM(F213)</f>
        <v>7519332.1500000004</v>
      </c>
      <c r="G212" s="201">
        <f t="shared" si="193"/>
        <v>0</v>
      </c>
      <c r="H212" s="220">
        <f t="shared" si="138"/>
        <v>7519332.1500000004</v>
      </c>
      <c r="I212" s="201">
        <f t="shared" ref="I212:M212" si="195">SUM(I213)</f>
        <v>31566067.850000001</v>
      </c>
      <c r="J212" s="201">
        <f t="shared" si="195"/>
        <v>0</v>
      </c>
      <c r="K212" s="220">
        <f t="shared" si="139"/>
        <v>31566067.850000001</v>
      </c>
      <c r="L212" s="201">
        <f t="shared" si="195"/>
        <v>29700000</v>
      </c>
      <c r="M212" s="201">
        <f t="shared" si="195"/>
        <v>0</v>
      </c>
      <c r="N212" s="220">
        <f t="shared" si="140"/>
        <v>29700000</v>
      </c>
    </row>
    <row r="213" spans="1:14" x14ac:dyDescent="0.25">
      <c r="A213" s="121" t="s">
        <v>74</v>
      </c>
      <c r="B213" s="123" t="s">
        <v>56</v>
      </c>
      <c r="C213" s="117" t="s">
        <v>56</v>
      </c>
      <c r="D213" s="157" t="s">
        <v>326</v>
      </c>
      <c r="E213" s="159">
        <v>410</v>
      </c>
      <c r="F213" s="201">
        <f>SUM(F215:F223)</f>
        <v>7519332.1500000004</v>
      </c>
      <c r="G213" s="201">
        <f t="shared" ref="G213" si="196">SUM(G215:G223)</f>
        <v>0</v>
      </c>
      <c r="H213" s="220">
        <f t="shared" si="138"/>
        <v>7519332.1500000004</v>
      </c>
      <c r="I213" s="201">
        <f t="shared" ref="I213:L213" si="197">SUM(I215:I223)</f>
        <v>31566067.850000001</v>
      </c>
      <c r="J213" s="201">
        <f t="shared" ref="J213" si="198">SUM(J215:J223)</f>
        <v>0</v>
      </c>
      <c r="K213" s="220">
        <f t="shared" si="139"/>
        <v>31566067.850000001</v>
      </c>
      <c r="L213" s="201">
        <f t="shared" si="197"/>
        <v>29700000</v>
      </c>
      <c r="M213" s="201">
        <f t="shared" ref="M213" si="199">SUM(M215:M223)</f>
        <v>0</v>
      </c>
      <c r="N213" s="220">
        <f t="shared" si="140"/>
        <v>29700000</v>
      </c>
    </row>
    <row r="214" spans="1:14" x14ac:dyDescent="0.25">
      <c r="A214" s="121" t="s">
        <v>238</v>
      </c>
      <c r="B214" s="123"/>
      <c r="C214" s="117"/>
      <c r="D214" s="157"/>
      <c r="E214" s="123"/>
      <c r="F214" s="201"/>
      <c r="G214" s="201"/>
      <c r="H214" s="220">
        <f t="shared" si="138"/>
        <v>0</v>
      </c>
      <c r="I214" s="201"/>
      <c r="J214" s="201"/>
      <c r="K214" s="220">
        <f t="shared" si="139"/>
        <v>0</v>
      </c>
      <c r="L214" s="201"/>
      <c r="M214" s="201"/>
      <c r="N214" s="220">
        <f t="shared" si="140"/>
        <v>0</v>
      </c>
    </row>
    <row r="215" spans="1:14" ht="23.25" x14ac:dyDescent="0.25">
      <c r="A215" s="156" t="s">
        <v>379</v>
      </c>
      <c r="B215" s="171" t="s">
        <v>56</v>
      </c>
      <c r="C215" s="171" t="s">
        <v>56</v>
      </c>
      <c r="D215" s="269" t="s">
        <v>326</v>
      </c>
      <c r="E215" s="171" t="s">
        <v>75</v>
      </c>
      <c r="F215" s="201">
        <f>SUM(Лист1!G383)</f>
        <v>7519332.1500000004</v>
      </c>
      <c r="G215" s="201">
        <f>SUM(Лист1!H383)</f>
        <v>0</v>
      </c>
      <c r="H215" s="220">
        <f t="shared" si="138"/>
        <v>7519332.1500000004</v>
      </c>
      <c r="I215" s="201">
        <f>SUM(Лист1!J383)</f>
        <v>16866067.850000001</v>
      </c>
      <c r="J215" s="201">
        <f>SUM(Лист1!K383)</f>
        <v>0</v>
      </c>
      <c r="K215" s="220">
        <f t="shared" si="139"/>
        <v>16866067.850000001</v>
      </c>
      <c r="L215" s="201">
        <f>SUM(Лист1!M383)</f>
        <v>0</v>
      </c>
      <c r="M215" s="201">
        <f>SUM(Лист1!N383)</f>
        <v>0</v>
      </c>
      <c r="N215" s="220">
        <f t="shared" si="140"/>
        <v>0</v>
      </c>
    </row>
    <row r="216" spans="1:14" ht="23.25" x14ac:dyDescent="0.25">
      <c r="A216" s="156" t="s">
        <v>307</v>
      </c>
      <c r="B216" s="171" t="s">
        <v>56</v>
      </c>
      <c r="C216" s="171" t="s">
        <v>56</v>
      </c>
      <c r="D216" s="269" t="s">
        <v>326</v>
      </c>
      <c r="E216" s="171" t="s">
        <v>75</v>
      </c>
      <c r="F216" s="201">
        <f>SUM(Лист1!G384)</f>
        <v>0</v>
      </c>
      <c r="G216" s="201">
        <f>SUM(Лист1!H384)</f>
        <v>0</v>
      </c>
      <c r="H216" s="220">
        <f t="shared" si="138"/>
        <v>0</v>
      </c>
      <c r="I216" s="201">
        <f>SUM(Лист1!J384)</f>
        <v>2500000</v>
      </c>
      <c r="J216" s="201">
        <f>SUM(Лист1!K384)</f>
        <v>0</v>
      </c>
      <c r="K216" s="220">
        <f t="shared" si="139"/>
        <v>2500000</v>
      </c>
      <c r="L216" s="201">
        <f>SUM(Лист1!M384)</f>
        <v>0</v>
      </c>
      <c r="M216" s="201">
        <f>SUM(Лист1!N384)</f>
        <v>0</v>
      </c>
      <c r="N216" s="220">
        <f t="shared" si="140"/>
        <v>0</v>
      </c>
    </row>
    <row r="217" spans="1:14" ht="23.25" x14ac:dyDescent="0.25">
      <c r="A217" s="156" t="s">
        <v>414</v>
      </c>
      <c r="B217" s="171" t="s">
        <v>56</v>
      </c>
      <c r="C217" s="171" t="s">
        <v>56</v>
      </c>
      <c r="D217" s="269" t="s">
        <v>326</v>
      </c>
      <c r="E217" s="171" t="s">
        <v>75</v>
      </c>
      <c r="F217" s="201">
        <f>SUM(Лист1!G385)</f>
        <v>0</v>
      </c>
      <c r="G217" s="201">
        <f>SUM(Лист1!H385)</f>
        <v>0</v>
      </c>
      <c r="H217" s="220">
        <f t="shared" si="138"/>
        <v>0</v>
      </c>
      <c r="I217" s="201">
        <f>SUM(Лист1!J385)</f>
        <v>0</v>
      </c>
      <c r="J217" s="201">
        <f>SUM(Лист1!K385)</f>
        <v>0</v>
      </c>
      <c r="K217" s="220">
        <f t="shared" si="139"/>
        <v>0</v>
      </c>
      <c r="L217" s="201">
        <f>SUM(Лист1!M385)</f>
        <v>5000000</v>
      </c>
      <c r="M217" s="201">
        <f>SUM(Лист1!N385)</f>
        <v>0</v>
      </c>
      <c r="N217" s="220">
        <f t="shared" si="140"/>
        <v>5000000</v>
      </c>
    </row>
    <row r="218" spans="1:14" ht="23.25" x14ac:dyDescent="0.25">
      <c r="A218" s="156" t="s">
        <v>415</v>
      </c>
      <c r="B218" s="171" t="s">
        <v>56</v>
      </c>
      <c r="C218" s="171" t="s">
        <v>56</v>
      </c>
      <c r="D218" s="269" t="s">
        <v>326</v>
      </c>
      <c r="E218" s="171" t="s">
        <v>75</v>
      </c>
      <c r="F218" s="201">
        <f>SUM(Лист1!G386)</f>
        <v>0</v>
      </c>
      <c r="G218" s="201">
        <f>SUM(Лист1!H386)</f>
        <v>0</v>
      </c>
      <c r="H218" s="220">
        <f t="shared" si="138"/>
        <v>0</v>
      </c>
      <c r="I218" s="201">
        <f>SUM(Лист1!J386)</f>
        <v>0</v>
      </c>
      <c r="J218" s="201">
        <f>SUM(Лист1!K386)</f>
        <v>0</v>
      </c>
      <c r="K218" s="220">
        <f t="shared" si="139"/>
        <v>0</v>
      </c>
      <c r="L218" s="201">
        <f>SUM(Лист1!M386)</f>
        <v>5000000</v>
      </c>
      <c r="M218" s="201">
        <f>SUM(Лист1!N386)</f>
        <v>0</v>
      </c>
      <c r="N218" s="220">
        <f t="shared" si="140"/>
        <v>5000000</v>
      </c>
    </row>
    <row r="219" spans="1:14" ht="23.25" x14ac:dyDescent="0.25">
      <c r="A219" s="156" t="s">
        <v>416</v>
      </c>
      <c r="B219" s="171" t="s">
        <v>56</v>
      </c>
      <c r="C219" s="171" t="s">
        <v>56</v>
      </c>
      <c r="D219" s="269" t="s">
        <v>326</v>
      </c>
      <c r="E219" s="171" t="s">
        <v>75</v>
      </c>
      <c r="F219" s="201">
        <f>SUM(Лист1!G387)</f>
        <v>0</v>
      </c>
      <c r="G219" s="201">
        <f>SUM(Лист1!H387)</f>
        <v>0</v>
      </c>
      <c r="H219" s="220">
        <f t="shared" si="138"/>
        <v>0</v>
      </c>
      <c r="I219" s="201">
        <f>SUM(Лист1!J387)</f>
        <v>0</v>
      </c>
      <c r="J219" s="201">
        <f>SUM(Лист1!K387)</f>
        <v>0</v>
      </c>
      <c r="K219" s="220">
        <f t="shared" si="139"/>
        <v>0</v>
      </c>
      <c r="L219" s="201">
        <f>SUM(Лист1!M387)</f>
        <v>5000000</v>
      </c>
      <c r="M219" s="201">
        <f>SUM(Лист1!N387)</f>
        <v>0</v>
      </c>
      <c r="N219" s="220">
        <f t="shared" si="140"/>
        <v>5000000</v>
      </c>
    </row>
    <row r="220" spans="1:14" ht="23.25" x14ac:dyDescent="0.25">
      <c r="A220" s="156" t="s">
        <v>417</v>
      </c>
      <c r="B220" s="171" t="s">
        <v>56</v>
      </c>
      <c r="C220" s="171" t="s">
        <v>56</v>
      </c>
      <c r="D220" s="269" t="s">
        <v>326</v>
      </c>
      <c r="E220" s="171" t="s">
        <v>75</v>
      </c>
      <c r="F220" s="201">
        <f>SUM(Лист1!G388)</f>
        <v>0</v>
      </c>
      <c r="G220" s="201">
        <f>SUM(Лист1!H388)</f>
        <v>0</v>
      </c>
      <c r="H220" s="220">
        <f t="shared" ref="H220:H283" si="200">SUM(F220+G220)</f>
        <v>0</v>
      </c>
      <c r="I220" s="201">
        <f>SUM(Лист1!J388)</f>
        <v>0</v>
      </c>
      <c r="J220" s="201">
        <f>SUM(Лист1!K388)</f>
        <v>0</v>
      </c>
      <c r="K220" s="220">
        <f t="shared" ref="K220:K283" si="201">SUM(I220+J220)</f>
        <v>0</v>
      </c>
      <c r="L220" s="201">
        <f>SUM(Лист1!M388)</f>
        <v>7500000</v>
      </c>
      <c r="M220" s="201">
        <f>SUM(Лист1!N388)</f>
        <v>0</v>
      </c>
      <c r="N220" s="220">
        <f t="shared" ref="N220:N283" si="202">SUM(L220+M220)</f>
        <v>7500000</v>
      </c>
    </row>
    <row r="221" spans="1:14" ht="23.25" x14ac:dyDescent="0.25">
      <c r="A221" s="156" t="s">
        <v>418</v>
      </c>
      <c r="B221" s="171" t="s">
        <v>56</v>
      </c>
      <c r="C221" s="171" t="s">
        <v>56</v>
      </c>
      <c r="D221" s="269" t="s">
        <v>326</v>
      </c>
      <c r="E221" s="171" t="s">
        <v>75</v>
      </c>
      <c r="F221" s="201">
        <f>SUM(Лист1!G389)</f>
        <v>0</v>
      </c>
      <c r="G221" s="201">
        <f>SUM(Лист1!H389)</f>
        <v>0</v>
      </c>
      <c r="H221" s="220">
        <f t="shared" si="200"/>
        <v>0</v>
      </c>
      <c r="I221" s="201">
        <f>SUM(Лист1!J389)</f>
        <v>0</v>
      </c>
      <c r="J221" s="201">
        <f>SUM(Лист1!K389)</f>
        <v>0</v>
      </c>
      <c r="K221" s="220">
        <f t="shared" si="201"/>
        <v>0</v>
      </c>
      <c r="L221" s="201">
        <f>SUM(Лист1!M389)</f>
        <v>7200000</v>
      </c>
      <c r="M221" s="201">
        <f>SUM(Лист1!N389)</f>
        <v>0</v>
      </c>
      <c r="N221" s="220">
        <f t="shared" si="202"/>
        <v>7200000</v>
      </c>
    </row>
    <row r="222" spans="1:14" ht="23.25" x14ac:dyDescent="0.25">
      <c r="A222" s="156" t="s">
        <v>308</v>
      </c>
      <c r="B222" s="171" t="s">
        <v>56</v>
      </c>
      <c r="C222" s="171" t="s">
        <v>56</v>
      </c>
      <c r="D222" s="269" t="s">
        <v>326</v>
      </c>
      <c r="E222" s="171" t="s">
        <v>75</v>
      </c>
      <c r="F222" s="201">
        <f>SUM(Лист1!G390)</f>
        <v>0</v>
      </c>
      <c r="G222" s="201">
        <f>SUM(Лист1!H390)</f>
        <v>0</v>
      </c>
      <c r="H222" s="220">
        <f t="shared" si="200"/>
        <v>0</v>
      </c>
      <c r="I222" s="201">
        <f>SUM(Лист1!J390)</f>
        <v>5000000</v>
      </c>
      <c r="J222" s="201">
        <f>SUM(Лист1!K390)</f>
        <v>0</v>
      </c>
      <c r="K222" s="220">
        <f t="shared" si="201"/>
        <v>5000000</v>
      </c>
      <c r="L222" s="201">
        <f>SUM(Лист1!M390)</f>
        <v>0</v>
      </c>
      <c r="M222" s="201">
        <f>SUM(Лист1!N390)</f>
        <v>0</v>
      </c>
      <c r="N222" s="220">
        <f t="shared" si="202"/>
        <v>0</v>
      </c>
    </row>
    <row r="223" spans="1:14" ht="23.25" x14ac:dyDescent="0.25">
      <c r="A223" s="156" t="s">
        <v>309</v>
      </c>
      <c r="B223" s="171" t="s">
        <v>56</v>
      </c>
      <c r="C223" s="171" t="s">
        <v>56</v>
      </c>
      <c r="D223" s="269" t="s">
        <v>326</v>
      </c>
      <c r="E223" s="171" t="s">
        <v>75</v>
      </c>
      <c r="F223" s="201">
        <f>SUM(Лист1!G391)</f>
        <v>0</v>
      </c>
      <c r="G223" s="201">
        <f>SUM(Лист1!H391)</f>
        <v>0</v>
      </c>
      <c r="H223" s="220">
        <f t="shared" si="200"/>
        <v>0</v>
      </c>
      <c r="I223" s="201">
        <f>SUM(Лист1!J391)</f>
        <v>7200000</v>
      </c>
      <c r="J223" s="201">
        <f>SUM(Лист1!K391)</f>
        <v>0</v>
      </c>
      <c r="K223" s="220">
        <f t="shared" si="201"/>
        <v>7200000</v>
      </c>
      <c r="L223" s="201">
        <f>SUM(Лист1!M391)</f>
        <v>0</v>
      </c>
      <c r="M223" s="201">
        <f>SUM(Лист1!N391)</f>
        <v>0</v>
      </c>
      <c r="N223" s="220">
        <f t="shared" si="202"/>
        <v>0</v>
      </c>
    </row>
    <row r="224" spans="1:14" ht="18" x14ac:dyDescent="0.25">
      <c r="A224" s="143" t="s">
        <v>380</v>
      </c>
      <c r="B224" s="136" t="s">
        <v>44</v>
      </c>
      <c r="C224" s="137" t="s">
        <v>7</v>
      </c>
      <c r="D224" s="137" t="s">
        <v>115</v>
      </c>
      <c r="E224" s="137" t="s">
        <v>8</v>
      </c>
      <c r="F224" s="188">
        <f>SUM(F225)</f>
        <v>3120000</v>
      </c>
      <c r="G224" s="188">
        <f t="shared" ref="G224" si="203">SUM(G225)</f>
        <v>0</v>
      </c>
      <c r="H224" s="219">
        <f t="shared" si="200"/>
        <v>3120000</v>
      </c>
      <c r="I224" s="188">
        <f t="shared" ref="I224:J224" si="204">SUM(I225)</f>
        <v>0</v>
      </c>
      <c r="J224" s="188">
        <f t="shared" si="204"/>
        <v>0</v>
      </c>
      <c r="K224" s="220">
        <f t="shared" si="201"/>
        <v>0</v>
      </c>
      <c r="L224" s="201"/>
      <c r="M224" s="201"/>
      <c r="N224" s="220">
        <f t="shared" si="202"/>
        <v>0</v>
      </c>
    </row>
    <row r="225" spans="1:14" ht="26.25" x14ac:dyDescent="0.25">
      <c r="A225" s="288" t="s">
        <v>381</v>
      </c>
      <c r="B225" s="276" t="s">
        <v>44</v>
      </c>
      <c r="C225" s="278" t="s">
        <v>56</v>
      </c>
      <c r="D225" s="278" t="s">
        <v>115</v>
      </c>
      <c r="E225" s="277" t="s">
        <v>8</v>
      </c>
      <c r="F225" s="188">
        <f>SUM(F226+F229)</f>
        <v>3120000</v>
      </c>
      <c r="G225" s="188">
        <f t="shared" ref="G225" si="205">SUM(G226+G229)</f>
        <v>0</v>
      </c>
      <c r="H225" s="219">
        <f t="shared" si="200"/>
        <v>3120000</v>
      </c>
      <c r="I225" s="188">
        <f t="shared" ref="I225:J225" si="206">SUM(I226+I229)</f>
        <v>0</v>
      </c>
      <c r="J225" s="188">
        <f t="shared" si="206"/>
        <v>0</v>
      </c>
      <c r="K225" s="220">
        <f t="shared" si="201"/>
        <v>0</v>
      </c>
      <c r="L225" s="201"/>
      <c r="M225" s="201"/>
      <c r="N225" s="220">
        <f t="shared" si="202"/>
        <v>0</v>
      </c>
    </row>
    <row r="226" spans="1:14" x14ac:dyDescent="0.25">
      <c r="A226" s="256" t="s">
        <v>382</v>
      </c>
      <c r="B226" s="270" t="s">
        <v>44</v>
      </c>
      <c r="C226" s="269" t="s">
        <v>56</v>
      </c>
      <c r="D226" s="269" t="s">
        <v>383</v>
      </c>
      <c r="E226" s="271" t="s">
        <v>8</v>
      </c>
      <c r="F226" s="201">
        <f t="shared" ref="F226:J229" si="207">SUM(F227)</f>
        <v>0</v>
      </c>
      <c r="G226" s="201">
        <f t="shared" si="207"/>
        <v>0</v>
      </c>
      <c r="H226" s="220">
        <f t="shared" si="200"/>
        <v>0</v>
      </c>
      <c r="I226" s="201">
        <f t="shared" si="207"/>
        <v>0</v>
      </c>
      <c r="J226" s="201">
        <f t="shared" si="207"/>
        <v>0</v>
      </c>
      <c r="K226" s="220">
        <f t="shared" si="201"/>
        <v>0</v>
      </c>
      <c r="L226" s="201"/>
      <c r="M226" s="201"/>
      <c r="N226" s="220">
        <f t="shared" si="202"/>
        <v>0</v>
      </c>
    </row>
    <row r="227" spans="1:14" x14ac:dyDescent="0.25">
      <c r="A227" s="156" t="s">
        <v>12</v>
      </c>
      <c r="B227" s="270" t="s">
        <v>44</v>
      </c>
      <c r="C227" s="269" t="s">
        <v>56</v>
      </c>
      <c r="D227" s="269" t="s">
        <v>383</v>
      </c>
      <c r="E227" s="171" t="s">
        <v>13</v>
      </c>
      <c r="F227" s="201">
        <f t="shared" si="207"/>
        <v>0</v>
      </c>
      <c r="G227" s="201">
        <f t="shared" si="207"/>
        <v>0</v>
      </c>
      <c r="H227" s="220">
        <f t="shared" si="200"/>
        <v>0</v>
      </c>
      <c r="I227" s="201">
        <f t="shared" si="207"/>
        <v>0</v>
      </c>
      <c r="J227" s="201">
        <f t="shared" si="207"/>
        <v>0</v>
      </c>
      <c r="K227" s="220">
        <f t="shared" si="201"/>
        <v>0</v>
      </c>
      <c r="L227" s="201"/>
      <c r="M227" s="201"/>
      <c r="N227" s="220">
        <f t="shared" si="202"/>
        <v>0</v>
      </c>
    </row>
    <row r="228" spans="1:14" ht="33.75" x14ac:dyDescent="0.25">
      <c r="A228" s="279" t="s">
        <v>152</v>
      </c>
      <c r="B228" s="270" t="s">
        <v>44</v>
      </c>
      <c r="C228" s="269" t="s">
        <v>56</v>
      </c>
      <c r="D228" s="269" t="s">
        <v>383</v>
      </c>
      <c r="E228" s="171" t="s">
        <v>15</v>
      </c>
      <c r="F228" s="201">
        <f>SUM(Лист1!G396)</f>
        <v>0</v>
      </c>
      <c r="G228" s="201">
        <f>SUM(Лист1!H396)</f>
        <v>0</v>
      </c>
      <c r="H228" s="220">
        <f t="shared" si="200"/>
        <v>0</v>
      </c>
      <c r="I228" s="201">
        <f>SUM(Лист1!J396)</f>
        <v>0</v>
      </c>
      <c r="J228" s="201">
        <f>SUM(Лист1!K396)</f>
        <v>0</v>
      </c>
      <c r="K228" s="220">
        <f t="shared" si="201"/>
        <v>0</v>
      </c>
      <c r="L228" s="201"/>
      <c r="M228" s="201"/>
      <c r="N228" s="220">
        <f t="shared" si="202"/>
        <v>0</v>
      </c>
    </row>
    <row r="229" spans="1:14" ht="22.5" x14ac:dyDescent="0.25">
      <c r="A229" s="129" t="s">
        <v>72</v>
      </c>
      <c r="B229" s="270" t="s">
        <v>44</v>
      </c>
      <c r="C229" s="269" t="s">
        <v>56</v>
      </c>
      <c r="D229" s="269" t="s">
        <v>383</v>
      </c>
      <c r="E229" s="171" t="s">
        <v>73</v>
      </c>
      <c r="F229" s="201">
        <f t="shared" si="207"/>
        <v>3120000</v>
      </c>
      <c r="G229" s="201">
        <f t="shared" si="207"/>
        <v>0</v>
      </c>
      <c r="H229" s="220">
        <f t="shared" si="200"/>
        <v>3120000</v>
      </c>
      <c r="I229" s="201">
        <f t="shared" si="207"/>
        <v>0</v>
      </c>
      <c r="J229" s="201">
        <f t="shared" si="207"/>
        <v>0</v>
      </c>
      <c r="K229" s="220">
        <f t="shared" si="201"/>
        <v>0</v>
      </c>
      <c r="L229" s="201"/>
      <c r="M229" s="201"/>
      <c r="N229" s="220">
        <f t="shared" si="202"/>
        <v>0</v>
      </c>
    </row>
    <row r="230" spans="1:14" x14ac:dyDescent="0.25">
      <c r="A230" s="121" t="s">
        <v>74</v>
      </c>
      <c r="B230" s="270" t="s">
        <v>44</v>
      </c>
      <c r="C230" s="269" t="s">
        <v>56</v>
      </c>
      <c r="D230" s="269" t="s">
        <v>383</v>
      </c>
      <c r="E230" s="171" t="s">
        <v>75</v>
      </c>
      <c r="F230" s="201">
        <f>SUM(Лист1!G398)</f>
        <v>3120000</v>
      </c>
      <c r="G230" s="201">
        <f>SUM(Лист1!H398)</f>
        <v>0</v>
      </c>
      <c r="H230" s="220">
        <f t="shared" si="200"/>
        <v>3120000</v>
      </c>
      <c r="I230" s="201">
        <f>SUM(Лист1!J398)</f>
        <v>0</v>
      </c>
      <c r="J230" s="201">
        <f>SUM(Лист1!K398)</f>
        <v>0</v>
      </c>
      <c r="K230" s="220">
        <f t="shared" si="201"/>
        <v>0</v>
      </c>
      <c r="L230" s="201">
        <f>SUM(Лист1!M398)</f>
        <v>0</v>
      </c>
      <c r="M230" s="201">
        <f>SUM(Лист1!N398)</f>
        <v>0</v>
      </c>
      <c r="N230" s="220">
        <f t="shared" si="202"/>
        <v>0</v>
      </c>
    </row>
    <row r="231" spans="1:14" ht="18" x14ac:dyDescent="0.25">
      <c r="A231" s="143" t="s">
        <v>18</v>
      </c>
      <c r="B231" s="189" t="s">
        <v>20</v>
      </c>
      <c r="C231" s="190" t="s">
        <v>7</v>
      </c>
      <c r="D231" s="190" t="s">
        <v>115</v>
      </c>
      <c r="E231" s="190" t="s">
        <v>8</v>
      </c>
      <c r="F231" s="211">
        <f>SUM(F232+F258+F308+F324+F294)</f>
        <v>562612351.94000006</v>
      </c>
      <c r="G231" s="211">
        <f t="shared" ref="G231" si="208">SUM(G232+G258+G308+G324+G294)</f>
        <v>83155776.760000005</v>
      </c>
      <c r="H231" s="219">
        <f t="shared" si="200"/>
        <v>645768128.70000005</v>
      </c>
      <c r="I231" s="211">
        <f>SUM(I232+I258+I308+I324+I294)</f>
        <v>477778366.85000002</v>
      </c>
      <c r="J231" s="211">
        <f>SUM(J232+J258+J308+J324+J294)</f>
        <v>0</v>
      </c>
      <c r="K231" s="219">
        <f t="shared" si="201"/>
        <v>477778366.85000002</v>
      </c>
      <c r="L231" s="211">
        <f>SUM(L232+L258+L308+L324+L294)</f>
        <v>462611965.89999998</v>
      </c>
      <c r="M231" s="211">
        <f>SUM(M232+M258+M308+M324+M294)</f>
        <v>0</v>
      </c>
      <c r="N231" s="219">
        <f t="shared" si="202"/>
        <v>462611965.89999998</v>
      </c>
    </row>
    <row r="232" spans="1:14" x14ac:dyDescent="0.25">
      <c r="A232" s="120" t="s">
        <v>21</v>
      </c>
      <c r="B232" s="149" t="s">
        <v>20</v>
      </c>
      <c r="C232" s="145" t="s">
        <v>22</v>
      </c>
      <c r="D232" s="145" t="s">
        <v>115</v>
      </c>
      <c r="E232" s="146" t="s">
        <v>8</v>
      </c>
      <c r="F232" s="211">
        <f>SUM(F242+F245+F236+F233+F252+F255)</f>
        <v>212868469.55000001</v>
      </c>
      <c r="G232" s="211">
        <f t="shared" ref="G232" si="209">SUM(G242+G245+G236+G233+G252+G255)</f>
        <v>73111002.020000011</v>
      </c>
      <c r="H232" s="219">
        <f t="shared" si="200"/>
        <v>285979471.57000005</v>
      </c>
      <c r="I232" s="211">
        <f t="shared" ref="I232:L232" si="210">SUM(I242+I245+I236)</f>
        <v>125341726.84</v>
      </c>
      <c r="J232" s="211">
        <f t="shared" ref="J232" si="211">SUM(J242+J245+J236)</f>
        <v>0</v>
      </c>
      <c r="K232" s="219">
        <f t="shared" si="201"/>
        <v>125341726.84</v>
      </c>
      <c r="L232" s="211">
        <f t="shared" si="210"/>
        <v>121559546.81999999</v>
      </c>
      <c r="M232" s="211">
        <f t="shared" ref="M232" si="212">SUM(M242+M245+M236)</f>
        <v>0</v>
      </c>
      <c r="N232" s="219">
        <f t="shared" si="202"/>
        <v>121559546.81999999</v>
      </c>
    </row>
    <row r="233" spans="1:14" ht="26.25" x14ac:dyDescent="0.25">
      <c r="A233" s="256" t="s">
        <v>370</v>
      </c>
      <c r="B233" s="150" t="s">
        <v>20</v>
      </c>
      <c r="C233" s="142" t="s">
        <v>22</v>
      </c>
      <c r="D233" s="269" t="s">
        <v>369</v>
      </c>
      <c r="E233" s="187" t="s">
        <v>8</v>
      </c>
      <c r="F233" s="219">
        <f t="shared" ref="F233:G234" si="213">SUM(F234)</f>
        <v>0</v>
      </c>
      <c r="G233" s="219">
        <f t="shared" si="213"/>
        <v>0</v>
      </c>
      <c r="H233" s="220">
        <f t="shared" si="200"/>
        <v>0</v>
      </c>
      <c r="I233" s="211"/>
      <c r="J233" s="211"/>
      <c r="K233" s="220">
        <f t="shared" si="201"/>
        <v>0</v>
      </c>
      <c r="L233" s="211"/>
      <c r="M233" s="211"/>
      <c r="N233" s="220">
        <f t="shared" si="202"/>
        <v>0</v>
      </c>
    </row>
    <row r="234" spans="1:14" ht="22.5" x14ac:dyDescent="0.25">
      <c r="A234" s="129" t="s">
        <v>72</v>
      </c>
      <c r="B234" s="270" t="s">
        <v>20</v>
      </c>
      <c r="C234" s="269" t="s">
        <v>22</v>
      </c>
      <c r="D234" s="269" t="s">
        <v>369</v>
      </c>
      <c r="E234" s="159">
        <v>400</v>
      </c>
      <c r="F234" s="220">
        <f t="shared" si="213"/>
        <v>0</v>
      </c>
      <c r="G234" s="220">
        <f t="shared" si="213"/>
        <v>0</v>
      </c>
      <c r="H234" s="220">
        <f t="shared" si="200"/>
        <v>0</v>
      </c>
      <c r="I234" s="211"/>
      <c r="J234" s="211"/>
      <c r="K234" s="220">
        <f t="shared" si="201"/>
        <v>0</v>
      </c>
      <c r="L234" s="211"/>
      <c r="M234" s="211"/>
      <c r="N234" s="220">
        <f t="shared" si="202"/>
        <v>0</v>
      </c>
    </row>
    <row r="235" spans="1:14" x14ac:dyDescent="0.25">
      <c r="A235" s="121" t="s">
        <v>74</v>
      </c>
      <c r="B235" s="150" t="s">
        <v>20</v>
      </c>
      <c r="C235" s="142" t="s">
        <v>22</v>
      </c>
      <c r="D235" s="269" t="s">
        <v>369</v>
      </c>
      <c r="E235" s="159">
        <v>410</v>
      </c>
      <c r="F235" s="220">
        <f>SUM(Лист1!G403)</f>
        <v>0</v>
      </c>
      <c r="G235" s="220">
        <f>SUM(Лист1!H403)</f>
        <v>0</v>
      </c>
      <c r="H235" s="220">
        <f t="shared" si="200"/>
        <v>0</v>
      </c>
      <c r="I235" s="211"/>
      <c r="J235" s="211"/>
      <c r="K235" s="220">
        <f t="shared" si="201"/>
        <v>0</v>
      </c>
      <c r="L235" s="211"/>
      <c r="M235" s="211"/>
      <c r="N235" s="220">
        <f t="shared" si="202"/>
        <v>0</v>
      </c>
    </row>
    <row r="236" spans="1:14" ht="26.25" x14ac:dyDescent="0.25">
      <c r="A236" s="128" t="s">
        <v>256</v>
      </c>
      <c r="B236" s="150" t="s">
        <v>20</v>
      </c>
      <c r="C236" s="142" t="s">
        <v>22</v>
      </c>
      <c r="D236" s="157" t="s">
        <v>293</v>
      </c>
      <c r="E236" s="187" t="s">
        <v>8</v>
      </c>
      <c r="F236" s="201">
        <f>SUM(F237)</f>
        <v>87234042.549999997</v>
      </c>
      <c r="G236" s="201">
        <f t="shared" ref="G236:G237" si="214">SUM(G237)</f>
        <v>70310937.120000005</v>
      </c>
      <c r="H236" s="220">
        <f t="shared" si="200"/>
        <v>157544979.67000002</v>
      </c>
      <c r="I236" s="201">
        <f t="shared" ref="I236:M237" si="215">SUM(I237)</f>
        <v>0</v>
      </c>
      <c r="J236" s="201">
        <f t="shared" si="215"/>
        <v>0</v>
      </c>
      <c r="K236" s="220">
        <f t="shared" si="201"/>
        <v>0</v>
      </c>
      <c r="L236" s="201">
        <f t="shared" si="215"/>
        <v>0</v>
      </c>
      <c r="M236" s="201">
        <f t="shared" si="215"/>
        <v>0</v>
      </c>
      <c r="N236" s="220">
        <f t="shared" si="202"/>
        <v>0</v>
      </c>
    </row>
    <row r="237" spans="1:14" ht="22.5" x14ac:dyDescent="0.25">
      <c r="A237" s="129" t="s">
        <v>72</v>
      </c>
      <c r="B237" s="270" t="s">
        <v>20</v>
      </c>
      <c r="C237" s="269" t="s">
        <v>22</v>
      </c>
      <c r="D237" s="157" t="s">
        <v>293</v>
      </c>
      <c r="E237" s="159">
        <v>400</v>
      </c>
      <c r="F237" s="201">
        <f>SUM(F238)</f>
        <v>87234042.549999997</v>
      </c>
      <c r="G237" s="201">
        <f t="shared" si="214"/>
        <v>70310937.120000005</v>
      </c>
      <c r="H237" s="220">
        <f t="shared" si="200"/>
        <v>157544979.67000002</v>
      </c>
      <c r="I237" s="201">
        <f t="shared" si="215"/>
        <v>0</v>
      </c>
      <c r="J237" s="201">
        <f t="shared" si="215"/>
        <v>0</v>
      </c>
      <c r="K237" s="220">
        <f t="shared" si="201"/>
        <v>0</v>
      </c>
      <c r="L237" s="201">
        <f t="shared" si="215"/>
        <v>0</v>
      </c>
      <c r="M237" s="201">
        <f t="shared" si="215"/>
        <v>0</v>
      </c>
      <c r="N237" s="220">
        <f t="shared" si="202"/>
        <v>0</v>
      </c>
    </row>
    <row r="238" spans="1:14" x14ac:dyDescent="0.25">
      <c r="A238" s="121" t="s">
        <v>74</v>
      </c>
      <c r="B238" s="150" t="s">
        <v>20</v>
      </c>
      <c r="C238" s="142" t="s">
        <v>22</v>
      </c>
      <c r="D238" s="157" t="s">
        <v>293</v>
      </c>
      <c r="E238" s="159">
        <v>410</v>
      </c>
      <c r="F238" s="201">
        <f>SUM(F240:F241)</f>
        <v>87234042.549999997</v>
      </c>
      <c r="G238" s="201">
        <f t="shared" ref="G238" si="216">SUM(G240:G241)</f>
        <v>70310937.120000005</v>
      </c>
      <c r="H238" s="220">
        <f t="shared" si="200"/>
        <v>157544979.67000002</v>
      </c>
      <c r="I238" s="201">
        <f t="shared" ref="I238:L238" si="217">SUM(I240:I241)</f>
        <v>0</v>
      </c>
      <c r="J238" s="201">
        <f t="shared" ref="J238" si="218">SUM(J240:J241)</f>
        <v>0</v>
      </c>
      <c r="K238" s="220">
        <f t="shared" si="201"/>
        <v>0</v>
      </c>
      <c r="L238" s="201">
        <f t="shared" si="217"/>
        <v>0</v>
      </c>
      <c r="M238" s="201">
        <f t="shared" ref="M238" si="219">SUM(M240:M241)</f>
        <v>0</v>
      </c>
      <c r="N238" s="220">
        <f t="shared" si="202"/>
        <v>0</v>
      </c>
    </row>
    <row r="239" spans="1:14" x14ac:dyDescent="0.25">
      <c r="A239" s="121" t="s">
        <v>238</v>
      </c>
      <c r="B239" s="270"/>
      <c r="C239" s="269"/>
      <c r="D239" s="157"/>
      <c r="E239" s="117"/>
      <c r="F239" s="201"/>
      <c r="G239" s="201"/>
      <c r="H239" s="220">
        <f t="shared" si="200"/>
        <v>0</v>
      </c>
      <c r="I239" s="201"/>
      <c r="J239" s="201"/>
      <c r="K239" s="220">
        <f t="shared" si="201"/>
        <v>0</v>
      </c>
      <c r="L239" s="201"/>
      <c r="M239" s="201"/>
      <c r="N239" s="220">
        <f t="shared" si="202"/>
        <v>0</v>
      </c>
    </row>
    <row r="240" spans="1:14" ht="27" customHeight="1" x14ac:dyDescent="0.25">
      <c r="A240" s="121" t="s">
        <v>311</v>
      </c>
      <c r="B240" s="150" t="s">
        <v>20</v>
      </c>
      <c r="C240" s="142" t="s">
        <v>22</v>
      </c>
      <c r="D240" s="157" t="s">
        <v>293</v>
      </c>
      <c r="E240" s="123" t="s">
        <v>75</v>
      </c>
      <c r="F240" s="201">
        <f>SUM(Лист1!G408)</f>
        <v>0</v>
      </c>
      <c r="G240" s="201">
        <f>SUM(Лист1!H408)</f>
        <v>0</v>
      </c>
      <c r="H240" s="220">
        <f t="shared" si="200"/>
        <v>0</v>
      </c>
      <c r="I240" s="201">
        <f>SUM(Лист1!J408)</f>
        <v>0</v>
      </c>
      <c r="J240" s="201">
        <f>SUM(Лист1!K408)</f>
        <v>0</v>
      </c>
      <c r="K240" s="220">
        <f t="shared" si="201"/>
        <v>0</v>
      </c>
      <c r="L240" s="201">
        <f>SUM(Лист1!M408)</f>
        <v>0</v>
      </c>
      <c r="M240" s="201">
        <f>SUM(Лист1!N408)</f>
        <v>0</v>
      </c>
      <c r="N240" s="220">
        <f t="shared" si="202"/>
        <v>0</v>
      </c>
    </row>
    <row r="241" spans="1:14" ht="27" customHeight="1" x14ac:dyDescent="0.25">
      <c r="A241" s="156" t="s">
        <v>389</v>
      </c>
      <c r="B241" s="150" t="s">
        <v>20</v>
      </c>
      <c r="C241" s="142" t="s">
        <v>22</v>
      </c>
      <c r="D241" s="157" t="s">
        <v>390</v>
      </c>
      <c r="E241" s="123" t="s">
        <v>75</v>
      </c>
      <c r="F241" s="201">
        <f>SUM(Лист1!G409)</f>
        <v>87234042.549999997</v>
      </c>
      <c r="G241" s="201">
        <f>SUM(Лист1!H409)</f>
        <v>70310937.120000005</v>
      </c>
      <c r="H241" s="220">
        <f t="shared" si="200"/>
        <v>157544979.67000002</v>
      </c>
      <c r="I241" s="201">
        <f>SUM(Лист1!J409)</f>
        <v>0</v>
      </c>
      <c r="J241" s="201">
        <f>SUM(Лист1!K409)</f>
        <v>0</v>
      </c>
      <c r="K241" s="220">
        <f t="shared" si="201"/>
        <v>0</v>
      </c>
      <c r="L241" s="201">
        <f>SUM(Лист1!M409)</f>
        <v>0</v>
      </c>
      <c r="M241" s="201">
        <f>SUM(Лист1!N409)</f>
        <v>0</v>
      </c>
      <c r="N241" s="220">
        <f t="shared" si="202"/>
        <v>0</v>
      </c>
    </row>
    <row r="242" spans="1:14" x14ac:dyDescent="0.25">
      <c r="A242" s="127" t="s">
        <v>179</v>
      </c>
      <c r="B242" s="123" t="s">
        <v>20</v>
      </c>
      <c r="C242" s="124" t="s">
        <v>22</v>
      </c>
      <c r="D242" s="124" t="s">
        <v>180</v>
      </c>
      <c r="E242" s="125" t="s">
        <v>8</v>
      </c>
      <c r="F242" s="164">
        <f>SUM(F243)</f>
        <v>21883334</v>
      </c>
      <c r="G242" s="164">
        <f t="shared" ref="G242" si="220">SUM(G243)</f>
        <v>2800064.9</v>
      </c>
      <c r="H242" s="220">
        <f t="shared" si="200"/>
        <v>24683398.899999999</v>
      </c>
      <c r="I242" s="164">
        <f t="shared" ref="I242:M242" si="221">SUM(I243)</f>
        <v>21590633.84</v>
      </c>
      <c r="J242" s="164">
        <f t="shared" si="221"/>
        <v>0</v>
      </c>
      <c r="K242" s="220">
        <f t="shared" si="201"/>
        <v>21590633.84</v>
      </c>
      <c r="L242" s="164">
        <f t="shared" si="221"/>
        <v>17808453.82</v>
      </c>
      <c r="M242" s="164">
        <f t="shared" si="221"/>
        <v>0</v>
      </c>
      <c r="N242" s="220">
        <f t="shared" si="202"/>
        <v>17808453.82</v>
      </c>
    </row>
    <row r="243" spans="1:14" ht="23.25" x14ac:dyDescent="0.25">
      <c r="A243" s="121" t="s">
        <v>16</v>
      </c>
      <c r="B243" s="123" t="s">
        <v>20</v>
      </c>
      <c r="C243" s="124" t="s">
        <v>22</v>
      </c>
      <c r="D243" s="124" t="s">
        <v>180</v>
      </c>
      <c r="E243" s="123" t="s">
        <v>17</v>
      </c>
      <c r="F243" s="164">
        <f>SUM(F244:F244)</f>
        <v>21883334</v>
      </c>
      <c r="G243" s="164">
        <f t="shared" ref="G243" si="222">SUM(G244:G244)</f>
        <v>2800064.9</v>
      </c>
      <c r="H243" s="220">
        <f t="shared" si="200"/>
        <v>24683398.899999999</v>
      </c>
      <c r="I243" s="164">
        <f t="shared" ref="I243:M243" si="223">SUM(I244:I244)</f>
        <v>21590633.84</v>
      </c>
      <c r="J243" s="164">
        <f t="shared" si="223"/>
        <v>0</v>
      </c>
      <c r="K243" s="220">
        <f t="shared" si="201"/>
        <v>21590633.84</v>
      </c>
      <c r="L243" s="164">
        <f t="shared" si="223"/>
        <v>17808453.82</v>
      </c>
      <c r="M243" s="164">
        <f t="shared" si="223"/>
        <v>0</v>
      </c>
      <c r="N243" s="220">
        <f t="shared" si="202"/>
        <v>17808453.82</v>
      </c>
    </row>
    <row r="244" spans="1:14" x14ac:dyDescent="0.25">
      <c r="A244" s="122" t="s">
        <v>148</v>
      </c>
      <c r="B244" s="123" t="s">
        <v>20</v>
      </c>
      <c r="C244" s="124" t="s">
        <v>22</v>
      </c>
      <c r="D244" s="124" t="s">
        <v>180</v>
      </c>
      <c r="E244" s="123" t="s">
        <v>147</v>
      </c>
      <c r="F244" s="164">
        <f>SUM(Лист1!G28)</f>
        <v>21883334</v>
      </c>
      <c r="G244" s="164">
        <f>SUM(Лист1!H28)</f>
        <v>2800064.9</v>
      </c>
      <c r="H244" s="220">
        <f t="shared" si="200"/>
        <v>24683398.899999999</v>
      </c>
      <c r="I244" s="164">
        <f>SUM(Лист1!J28)</f>
        <v>21590633.84</v>
      </c>
      <c r="J244" s="164">
        <f>SUM(Лист1!K28)</f>
        <v>0</v>
      </c>
      <c r="K244" s="220">
        <f t="shared" si="201"/>
        <v>21590633.84</v>
      </c>
      <c r="L244" s="164">
        <f>SUM(Лист1!M28)</f>
        <v>17808453.82</v>
      </c>
      <c r="M244" s="164">
        <f>SUM(Лист1!N28)</f>
        <v>0</v>
      </c>
      <c r="N244" s="220">
        <f t="shared" si="202"/>
        <v>17808453.82</v>
      </c>
    </row>
    <row r="245" spans="1:14" ht="26.25" x14ac:dyDescent="0.25">
      <c r="A245" s="256" t="s">
        <v>313</v>
      </c>
      <c r="B245" s="123" t="s">
        <v>20</v>
      </c>
      <c r="C245" s="125" t="s">
        <v>22</v>
      </c>
      <c r="D245" s="124" t="s">
        <v>312</v>
      </c>
      <c r="E245" s="125" t="s">
        <v>8</v>
      </c>
      <c r="F245" s="164">
        <f>SUM(F247+F249)</f>
        <v>103751093</v>
      </c>
      <c r="G245" s="164">
        <f t="shared" ref="G245" si="224">SUM(G247+G249)</f>
        <v>0</v>
      </c>
      <c r="H245" s="220">
        <f t="shared" si="200"/>
        <v>103751093</v>
      </c>
      <c r="I245" s="164">
        <f t="shared" ref="I245:L245" si="225">SUM(I247+I249)</f>
        <v>103751093</v>
      </c>
      <c r="J245" s="164">
        <f t="shared" ref="J245" si="226">SUM(J247+J249)</f>
        <v>0</v>
      </c>
      <c r="K245" s="220">
        <f t="shared" si="201"/>
        <v>103751093</v>
      </c>
      <c r="L245" s="164">
        <f t="shared" si="225"/>
        <v>103751093</v>
      </c>
      <c r="M245" s="164">
        <f t="shared" ref="M245" si="227">SUM(M247+M249)</f>
        <v>0</v>
      </c>
      <c r="N245" s="220">
        <f t="shared" si="202"/>
        <v>103751093</v>
      </c>
    </row>
    <row r="246" spans="1:14" ht="204.75" x14ac:dyDescent="0.25">
      <c r="A246" s="256" t="s">
        <v>345</v>
      </c>
      <c r="B246" s="123" t="s">
        <v>20</v>
      </c>
      <c r="C246" s="125" t="s">
        <v>22</v>
      </c>
      <c r="D246" s="124" t="s">
        <v>340</v>
      </c>
      <c r="E246" s="125" t="s">
        <v>8</v>
      </c>
      <c r="F246" s="164">
        <f>SUM(F248)</f>
        <v>102966293</v>
      </c>
      <c r="G246" s="164">
        <f t="shared" ref="G246" si="228">SUM(G248)</f>
        <v>0</v>
      </c>
      <c r="H246" s="220">
        <f t="shared" si="200"/>
        <v>102966293</v>
      </c>
      <c r="I246" s="164">
        <f>SUM(I248)</f>
        <v>102966293</v>
      </c>
      <c r="J246" s="164">
        <f>SUM(J248)</f>
        <v>0</v>
      </c>
      <c r="K246" s="220">
        <f t="shared" si="201"/>
        <v>102966293</v>
      </c>
      <c r="L246" s="164">
        <f>SUM(L248)</f>
        <v>102966293</v>
      </c>
      <c r="M246" s="164">
        <f>SUM(M248)</f>
        <v>0</v>
      </c>
      <c r="N246" s="220">
        <f t="shared" si="202"/>
        <v>102966293</v>
      </c>
    </row>
    <row r="247" spans="1:14" ht="23.25" x14ac:dyDescent="0.25">
      <c r="A247" s="156" t="s">
        <v>16</v>
      </c>
      <c r="B247" s="123" t="s">
        <v>20</v>
      </c>
      <c r="C247" s="125" t="s">
        <v>22</v>
      </c>
      <c r="D247" s="124" t="s">
        <v>340</v>
      </c>
      <c r="E247" s="123" t="s">
        <v>17</v>
      </c>
      <c r="F247" s="164">
        <f t="shared" ref="F247:M247" si="229">SUM(F248)</f>
        <v>102966293</v>
      </c>
      <c r="G247" s="164">
        <f t="shared" si="229"/>
        <v>0</v>
      </c>
      <c r="H247" s="220">
        <f t="shared" si="200"/>
        <v>102966293</v>
      </c>
      <c r="I247" s="164">
        <f t="shared" si="229"/>
        <v>102966293</v>
      </c>
      <c r="J247" s="164">
        <f t="shared" si="229"/>
        <v>0</v>
      </c>
      <c r="K247" s="220">
        <f t="shared" si="201"/>
        <v>102966293</v>
      </c>
      <c r="L247" s="164">
        <f t="shared" si="229"/>
        <v>102966293</v>
      </c>
      <c r="M247" s="164">
        <f t="shared" si="229"/>
        <v>0</v>
      </c>
      <c r="N247" s="220">
        <f t="shared" si="202"/>
        <v>102966293</v>
      </c>
    </row>
    <row r="248" spans="1:14" x14ac:dyDescent="0.25">
      <c r="A248" s="267" t="s">
        <v>148</v>
      </c>
      <c r="B248" s="123" t="s">
        <v>20</v>
      </c>
      <c r="C248" s="125" t="s">
        <v>22</v>
      </c>
      <c r="D248" s="124" t="s">
        <v>340</v>
      </c>
      <c r="E248" s="123" t="s">
        <v>147</v>
      </c>
      <c r="F248" s="164">
        <f>SUM(Лист1!G32)</f>
        <v>102966293</v>
      </c>
      <c r="G248" s="164">
        <f>SUM(Лист1!H32)</f>
        <v>0</v>
      </c>
      <c r="H248" s="220">
        <f t="shared" si="200"/>
        <v>102966293</v>
      </c>
      <c r="I248" s="164">
        <f>SUM(Лист1!J32)</f>
        <v>102966293</v>
      </c>
      <c r="J248" s="164">
        <f>SUM(Лист1!K32)</f>
        <v>0</v>
      </c>
      <c r="K248" s="220">
        <f t="shared" si="201"/>
        <v>102966293</v>
      </c>
      <c r="L248" s="164">
        <f>SUM(Лист1!M32)</f>
        <v>102966293</v>
      </c>
      <c r="M248" s="164">
        <f>SUM(Лист1!N32)</f>
        <v>0</v>
      </c>
      <c r="N248" s="220">
        <f t="shared" si="202"/>
        <v>102966293</v>
      </c>
    </row>
    <row r="249" spans="1:14" ht="90" x14ac:dyDescent="0.25">
      <c r="A249" s="256" t="s">
        <v>344</v>
      </c>
      <c r="B249" s="123" t="s">
        <v>20</v>
      </c>
      <c r="C249" s="125" t="s">
        <v>22</v>
      </c>
      <c r="D249" s="124" t="s">
        <v>343</v>
      </c>
      <c r="E249" s="125" t="s">
        <v>8</v>
      </c>
      <c r="F249" s="164">
        <f>SUM(F251)</f>
        <v>784800</v>
      </c>
      <c r="G249" s="164">
        <f t="shared" ref="G249" si="230">SUM(G251)</f>
        <v>0</v>
      </c>
      <c r="H249" s="220">
        <f t="shared" si="200"/>
        <v>784800</v>
      </c>
      <c r="I249" s="164">
        <f>SUM(I251)</f>
        <v>784800</v>
      </c>
      <c r="J249" s="164">
        <f>SUM(J251)</f>
        <v>0</v>
      </c>
      <c r="K249" s="220">
        <f t="shared" si="201"/>
        <v>784800</v>
      </c>
      <c r="L249" s="164">
        <f>SUM(L251)</f>
        <v>784800</v>
      </c>
      <c r="M249" s="164">
        <f>SUM(M251)</f>
        <v>0</v>
      </c>
      <c r="N249" s="220">
        <f t="shared" si="202"/>
        <v>784800</v>
      </c>
    </row>
    <row r="250" spans="1:14" ht="23.25" x14ac:dyDescent="0.25">
      <c r="A250" s="156" t="s">
        <v>16</v>
      </c>
      <c r="B250" s="123" t="s">
        <v>20</v>
      </c>
      <c r="C250" s="125" t="s">
        <v>22</v>
      </c>
      <c r="D250" s="124" t="s">
        <v>343</v>
      </c>
      <c r="E250" s="123" t="s">
        <v>17</v>
      </c>
      <c r="F250" s="164">
        <f t="shared" ref="F250:M250" si="231">SUM(F251)</f>
        <v>784800</v>
      </c>
      <c r="G250" s="164">
        <f t="shared" si="231"/>
        <v>0</v>
      </c>
      <c r="H250" s="220">
        <f t="shared" si="200"/>
        <v>784800</v>
      </c>
      <c r="I250" s="164">
        <f t="shared" si="231"/>
        <v>784800</v>
      </c>
      <c r="J250" s="164">
        <f t="shared" si="231"/>
        <v>0</v>
      </c>
      <c r="K250" s="220">
        <f t="shared" si="201"/>
        <v>784800</v>
      </c>
      <c r="L250" s="164">
        <f t="shared" si="231"/>
        <v>784800</v>
      </c>
      <c r="M250" s="164">
        <f t="shared" si="231"/>
        <v>0</v>
      </c>
      <c r="N250" s="220">
        <f t="shared" si="202"/>
        <v>784800</v>
      </c>
    </row>
    <row r="251" spans="1:14" x14ac:dyDescent="0.25">
      <c r="A251" s="267" t="s">
        <v>148</v>
      </c>
      <c r="B251" s="123" t="s">
        <v>20</v>
      </c>
      <c r="C251" s="125" t="s">
        <v>22</v>
      </c>
      <c r="D251" s="124" t="s">
        <v>343</v>
      </c>
      <c r="E251" s="123" t="s">
        <v>147</v>
      </c>
      <c r="F251" s="164">
        <f>SUM(Лист1!G35)</f>
        <v>784800</v>
      </c>
      <c r="G251" s="164">
        <f>SUM(Лист1!H35)</f>
        <v>0</v>
      </c>
      <c r="H251" s="220">
        <f t="shared" si="200"/>
        <v>784800</v>
      </c>
      <c r="I251" s="164">
        <f>SUM(Лист1!J35)</f>
        <v>784800</v>
      </c>
      <c r="J251" s="164">
        <f>SUM(Лист1!K35)</f>
        <v>0</v>
      </c>
      <c r="K251" s="220">
        <f t="shared" si="201"/>
        <v>784800</v>
      </c>
      <c r="L251" s="164">
        <f>SUM(Лист1!M35)</f>
        <v>784800</v>
      </c>
      <c r="M251" s="164">
        <f>SUM(Лист1!N35)</f>
        <v>0</v>
      </c>
      <c r="N251" s="220">
        <f t="shared" si="202"/>
        <v>784800</v>
      </c>
    </row>
    <row r="252" spans="1:14" ht="26.25" x14ac:dyDescent="0.25">
      <c r="A252" s="228" t="s">
        <v>330</v>
      </c>
      <c r="B252" s="270" t="s">
        <v>20</v>
      </c>
      <c r="C252" s="269" t="s">
        <v>22</v>
      </c>
      <c r="D252" s="269" t="s">
        <v>331</v>
      </c>
      <c r="E252" s="270" t="s">
        <v>8</v>
      </c>
      <c r="F252" s="201">
        <f>SUM(F253)</f>
        <v>0</v>
      </c>
      <c r="G252" s="201">
        <f t="shared" ref="G252:G253" si="232">SUM(G253)</f>
        <v>0</v>
      </c>
      <c r="H252" s="220">
        <f t="shared" si="200"/>
        <v>0</v>
      </c>
      <c r="I252" s="164"/>
      <c r="J252" s="164"/>
      <c r="K252" s="220">
        <f t="shared" si="201"/>
        <v>0</v>
      </c>
      <c r="L252" s="164"/>
      <c r="M252" s="164"/>
      <c r="N252" s="220">
        <f t="shared" si="202"/>
        <v>0</v>
      </c>
    </row>
    <row r="253" spans="1:14" ht="23.25" x14ac:dyDescent="0.25">
      <c r="A253" s="156" t="s">
        <v>16</v>
      </c>
      <c r="B253" s="270" t="s">
        <v>20</v>
      </c>
      <c r="C253" s="269" t="s">
        <v>22</v>
      </c>
      <c r="D253" s="269" t="s">
        <v>331</v>
      </c>
      <c r="E253" s="270" t="s">
        <v>17</v>
      </c>
      <c r="F253" s="201">
        <f>SUM(F254)</f>
        <v>0</v>
      </c>
      <c r="G253" s="201">
        <f t="shared" si="232"/>
        <v>0</v>
      </c>
      <c r="H253" s="220">
        <f t="shared" si="200"/>
        <v>0</v>
      </c>
      <c r="I253" s="164"/>
      <c r="J253" s="164"/>
      <c r="K253" s="220">
        <f t="shared" si="201"/>
        <v>0</v>
      </c>
      <c r="L253" s="164"/>
      <c r="M253" s="164"/>
      <c r="N253" s="220">
        <f t="shared" si="202"/>
        <v>0</v>
      </c>
    </row>
    <row r="254" spans="1:14" x14ac:dyDescent="0.25">
      <c r="A254" s="267" t="s">
        <v>148</v>
      </c>
      <c r="B254" s="270" t="s">
        <v>20</v>
      </c>
      <c r="C254" s="269" t="s">
        <v>22</v>
      </c>
      <c r="D254" s="269" t="s">
        <v>331</v>
      </c>
      <c r="E254" s="270" t="s">
        <v>147</v>
      </c>
      <c r="F254" s="201">
        <f>SUM(Лист1!G38)</f>
        <v>0</v>
      </c>
      <c r="G254" s="201">
        <f>SUM(Лист1!H38)</f>
        <v>0</v>
      </c>
      <c r="H254" s="220">
        <f t="shared" si="200"/>
        <v>0</v>
      </c>
      <c r="I254" s="164"/>
      <c r="J254" s="164"/>
      <c r="K254" s="220">
        <f t="shared" si="201"/>
        <v>0</v>
      </c>
      <c r="L254" s="164"/>
      <c r="M254" s="164"/>
      <c r="N254" s="220">
        <f t="shared" si="202"/>
        <v>0</v>
      </c>
    </row>
    <row r="255" spans="1:14" ht="26.25" x14ac:dyDescent="0.25">
      <c r="A255" s="228" t="s">
        <v>289</v>
      </c>
      <c r="B255" s="270" t="s">
        <v>20</v>
      </c>
      <c r="C255" s="269" t="s">
        <v>22</v>
      </c>
      <c r="D255" s="269" t="s">
        <v>288</v>
      </c>
      <c r="E255" s="270" t="s">
        <v>8</v>
      </c>
      <c r="F255" s="201">
        <f>SUM(F256)</f>
        <v>0</v>
      </c>
      <c r="G255" s="201">
        <f t="shared" ref="G255:G256" si="233">SUM(G256)</f>
        <v>0</v>
      </c>
      <c r="H255" s="220">
        <f t="shared" si="200"/>
        <v>0</v>
      </c>
      <c r="I255" s="164"/>
      <c r="J255" s="164"/>
      <c r="K255" s="220">
        <f t="shared" si="201"/>
        <v>0</v>
      </c>
      <c r="L255" s="164"/>
      <c r="M255" s="164"/>
      <c r="N255" s="220">
        <f t="shared" si="202"/>
        <v>0</v>
      </c>
    </row>
    <row r="256" spans="1:14" ht="23.25" x14ac:dyDescent="0.25">
      <c r="A256" s="156" t="s">
        <v>16</v>
      </c>
      <c r="B256" s="270" t="s">
        <v>20</v>
      </c>
      <c r="C256" s="269" t="s">
        <v>22</v>
      </c>
      <c r="D256" s="269" t="s">
        <v>288</v>
      </c>
      <c r="E256" s="270" t="s">
        <v>17</v>
      </c>
      <c r="F256" s="201">
        <f>SUM(F257)</f>
        <v>0</v>
      </c>
      <c r="G256" s="201">
        <f t="shared" si="233"/>
        <v>0</v>
      </c>
      <c r="H256" s="220">
        <f t="shared" si="200"/>
        <v>0</v>
      </c>
      <c r="I256" s="164"/>
      <c r="J256" s="164"/>
      <c r="K256" s="220">
        <f t="shared" si="201"/>
        <v>0</v>
      </c>
      <c r="L256" s="164"/>
      <c r="M256" s="164"/>
      <c r="N256" s="220">
        <f t="shared" si="202"/>
        <v>0</v>
      </c>
    </row>
    <row r="257" spans="1:14" x14ac:dyDescent="0.25">
      <c r="A257" s="267" t="s">
        <v>148</v>
      </c>
      <c r="B257" s="270" t="s">
        <v>20</v>
      </c>
      <c r="C257" s="269" t="s">
        <v>22</v>
      </c>
      <c r="D257" s="269" t="s">
        <v>288</v>
      </c>
      <c r="E257" s="270" t="s">
        <v>147</v>
      </c>
      <c r="F257" s="201">
        <f>SUM(Лист1!G41)</f>
        <v>0</v>
      </c>
      <c r="G257" s="201">
        <f>SUM(Лист1!H41)</f>
        <v>0</v>
      </c>
      <c r="H257" s="220">
        <f t="shared" si="200"/>
        <v>0</v>
      </c>
      <c r="I257" s="164"/>
      <c r="J257" s="164"/>
      <c r="K257" s="220">
        <f t="shared" si="201"/>
        <v>0</v>
      </c>
      <c r="L257" s="164"/>
      <c r="M257" s="164"/>
      <c r="N257" s="220">
        <f t="shared" si="202"/>
        <v>0</v>
      </c>
    </row>
    <row r="258" spans="1:14" ht="15.75" x14ac:dyDescent="0.25">
      <c r="A258" s="120" t="s">
        <v>23</v>
      </c>
      <c r="B258" s="133" t="s">
        <v>20</v>
      </c>
      <c r="C258" s="134" t="s">
        <v>24</v>
      </c>
      <c r="D258" s="134" t="s">
        <v>115</v>
      </c>
      <c r="E258" s="138" t="s">
        <v>8</v>
      </c>
      <c r="F258" s="211">
        <f>SUM(F259+F263+F272+F275+F278+F282+F286+F290)</f>
        <v>268409878.86000001</v>
      </c>
      <c r="G258" s="211">
        <f t="shared" ref="G258" si="234">SUM(G259+G263+G272+G275+G278+G282+G286+G290)</f>
        <v>7693915.4500000002</v>
      </c>
      <c r="H258" s="219">
        <f t="shared" si="200"/>
        <v>276103794.31</v>
      </c>
      <c r="I258" s="211">
        <f t="shared" ref="I258:L258" si="235">SUM(I259+I263+I272+I275+I278+I282+I286+I290)</f>
        <v>271686363.03000003</v>
      </c>
      <c r="J258" s="211">
        <f t="shared" ref="J258" si="236">SUM(J259+J263+J272+J275+J278+J282+J286+J290)</f>
        <v>0</v>
      </c>
      <c r="K258" s="219">
        <f t="shared" si="201"/>
        <v>271686363.03000003</v>
      </c>
      <c r="L258" s="211">
        <f t="shared" si="235"/>
        <v>261148064.28</v>
      </c>
      <c r="M258" s="211">
        <f t="shared" ref="M258" si="237">SUM(M259+M263+M272+M275+M278+M282+M286+M290)</f>
        <v>0</v>
      </c>
      <c r="N258" s="219">
        <f t="shared" si="202"/>
        <v>261148064.28</v>
      </c>
    </row>
    <row r="259" spans="1:14" x14ac:dyDescent="0.25">
      <c r="A259" s="160" t="s">
        <v>25</v>
      </c>
      <c r="B259" s="117" t="s">
        <v>20</v>
      </c>
      <c r="C259" s="118" t="s">
        <v>24</v>
      </c>
      <c r="D259" s="159" t="s">
        <v>181</v>
      </c>
      <c r="E259" s="119" t="s">
        <v>8</v>
      </c>
      <c r="F259" s="164">
        <f>SUM(F260)</f>
        <v>42891370.769999996</v>
      </c>
      <c r="G259" s="164">
        <f t="shared" ref="G259" si="238">SUM(G260)</f>
        <v>7693915.4500000002</v>
      </c>
      <c r="H259" s="220">
        <f t="shared" si="200"/>
        <v>50585286.219999999</v>
      </c>
      <c r="I259" s="164">
        <f t="shared" ref="I259:M259" si="239">SUM(I260)</f>
        <v>40039880.920000002</v>
      </c>
      <c r="J259" s="164">
        <f t="shared" si="239"/>
        <v>0</v>
      </c>
      <c r="K259" s="220">
        <f t="shared" si="201"/>
        <v>40039880.920000002</v>
      </c>
      <c r="L259" s="164">
        <f t="shared" si="239"/>
        <v>33398566.690000001</v>
      </c>
      <c r="M259" s="164">
        <f t="shared" si="239"/>
        <v>0</v>
      </c>
      <c r="N259" s="220">
        <f t="shared" si="202"/>
        <v>33398566.690000001</v>
      </c>
    </row>
    <row r="260" spans="1:14" ht="29.45" customHeight="1" x14ac:dyDescent="0.25">
      <c r="A260" s="121" t="s">
        <v>16</v>
      </c>
      <c r="B260" s="117" t="s">
        <v>20</v>
      </c>
      <c r="C260" s="118" t="s">
        <v>24</v>
      </c>
      <c r="D260" s="159" t="s">
        <v>181</v>
      </c>
      <c r="E260" s="117" t="s">
        <v>17</v>
      </c>
      <c r="F260" s="164">
        <f>SUM(F261:F262)</f>
        <v>42891370.769999996</v>
      </c>
      <c r="G260" s="164">
        <f t="shared" ref="G260" si="240">SUM(G261:G262)</f>
        <v>7693915.4500000002</v>
      </c>
      <c r="H260" s="220">
        <f t="shared" si="200"/>
        <v>50585286.219999999</v>
      </c>
      <c r="I260" s="164">
        <f t="shared" ref="I260:L260" si="241">SUM(I261:I262)</f>
        <v>40039880.920000002</v>
      </c>
      <c r="J260" s="164">
        <f t="shared" ref="J260" si="242">SUM(J261:J262)</f>
        <v>0</v>
      </c>
      <c r="K260" s="220">
        <f t="shared" si="201"/>
        <v>40039880.920000002</v>
      </c>
      <c r="L260" s="164">
        <f t="shared" si="241"/>
        <v>33398566.690000001</v>
      </c>
      <c r="M260" s="164">
        <f t="shared" ref="M260" si="243">SUM(M261:M262)</f>
        <v>0</v>
      </c>
      <c r="N260" s="220">
        <f t="shared" si="202"/>
        <v>33398566.690000001</v>
      </c>
    </row>
    <row r="261" spans="1:14" x14ac:dyDescent="0.25">
      <c r="A261" s="122" t="s">
        <v>148</v>
      </c>
      <c r="B261" s="117" t="s">
        <v>20</v>
      </c>
      <c r="C261" s="118" t="s">
        <v>24</v>
      </c>
      <c r="D261" s="159" t="s">
        <v>181</v>
      </c>
      <c r="E261" s="117" t="s">
        <v>147</v>
      </c>
      <c r="F261" s="226">
        <f>SUM(Лист1!G46)</f>
        <v>31667128.219999999</v>
      </c>
      <c r="G261" s="226">
        <f>SUM(Лист1!H46)</f>
        <v>5579784.3200000003</v>
      </c>
      <c r="H261" s="220">
        <f t="shared" si="200"/>
        <v>37246912.539999999</v>
      </c>
      <c r="I261" s="226">
        <f>SUM(Лист1!J46)</f>
        <v>29766370.98</v>
      </c>
      <c r="J261" s="226">
        <f>SUM(Лист1!K46)</f>
        <v>0</v>
      </c>
      <c r="K261" s="220">
        <f t="shared" si="201"/>
        <v>29766370.98</v>
      </c>
      <c r="L261" s="226">
        <f>SUM(Лист1!M46)</f>
        <v>25579741.030000001</v>
      </c>
      <c r="M261" s="226">
        <f>SUM(Лист1!N46)</f>
        <v>0</v>
      </c>
      <c r="N261" s="220">
        <f t="shared" si="202"/>
        <v>25579741.030000001</v>
      </c>
    </row>
    <row r="262" spans="1:14" x14ac:dyDescent="0.25">
      <c r="A262" s="156" t="s">
        <v>150</v>
      </c>
      <c r="B262" s="171" t="s">
        <v>20</v>
      </c>
      <c r="C262" s="172" t="s">
        <v>24</v>
      </c>
      <c r="D262" s="159" t="s">
        <v>181</v>
      </c>
      <c r="E262" s="171" t="s">
        <v>149</v>
      </c>
      <c r="F262" s="226">
        <f>SUM(Лист1!G47)</f>
        <v>11224242.550000001</v>
      </c>
      <c r="G262" s="226">
        <f>SUM(Лист1!H47)</f>
        <v>2114131.13</v>
      </c>
      <c r="H262" s="220">
        <f t="shared" si="200"/>
        <v>13338373.68</v>
      </c>
      <c r="I262" s="226">
        <f>SUM(Лист1!J47)</f>
        <v>10273509.939999999</v>
      </c>
      <c r="J262" s="226">
        <f>SUM(Лист1!K47)</f>
        <v>0</v>
      </c>
      <c r="K262" s="220">
        <f t="shared" si="201"/>
        <v>10273509.939999999</v>
      </c>
      <c r="L262" s="226">
        <f>SUM(Лист1!M47)</f>
        <v>7818825.6600000001</v>
      </c>
      <c r="M262" s="226">
        <f>SUM(Лист1!N47)</f>
        <v>0</v>
      </c>
      <c r="N262" s="220">
        <f t="shared" si="202"/>
        <v>7818825.6600000001</v>
      </c>
    </row>
    <row r="263" spans="1:14" ht="26.25" x14ac:dyDescent="0.25">
      <c r="A263" s="256" t="s">
        <v>313</v>
      </c>
      <c r="B263" s="117" t="s">
        <v>20</v>
      </c>
      <c r="C263" s="119" t="s">
        <v>24</v>
      </c>
      <c r="D263" s="124" t="s">
        <v>312</v>
      </c>
      <c r="E263" s="123" t="s">
        <v>8</v>
      </c>
      <c r="F263" s="164">
        <f>SUM(F264+F268)</f>
        <v>190565300</v>
      </c>
      <c r="G263" s="164">
        <f t="shared" ref="G263" si="244">SUM(G264+G268)</f>
        <v>0</v>
      </c>
      <c r="H263" s="220">
        <f t="shared" si="200"/>
        <v>190565300</v>
      </c>
      <c r="I263" s="164">
        <f>SUM(I264+I268)</f>
        <v>190565300</v>
      </c>
      <c r="J263" s="164">
        <f>SUM(J264+J268)</f>
        <v>0</v>
      </c>
      <c r="K263" s="220">
        <f t="shared" si="201"/>
        <v>190565300</v>
      </c>
      <c r="L263" s="164">
        <f>SUM(L264+L268)</f>
        <v>190565300</v>
      </c>
      <c r="M263" s="164">
        <f>SUM(M264+M268)</f>
        <v>0</v>
      </c>
      <c r="N263" s="220">
        <f t="shared" si="202"/>
        <v>190565300</v>
      </c>
    </row>
    <row r="264" spans="1:14" ht="77.25" x14ac:dyDescent="0.25">
      <c r="A264" s="256" t="s">
        <v>342</v>
      </c>
      <c r="B264" s="171" t="s">
        <v>20</v>
      </c>
      <c r="C264" s="268" t="s">
        <v>24</v>
      </c>
      <c r="D264" s="172" t="s">
        <v>341</v>
      </c>
      <c r="E264" s="171" t="s">
        <v>8</v>
      </c>
      <c r="F264" s="201">
        <f>SUM(F265)</f>
        <v>185820500</v>
      </c>
      <c r="G264" s="201">
        <f t="shared" ref="G264" si="245">SUM(G265)</f>
        <v>0</v>
      </c>
      <c r="H264" s="220">
        <f t="shared" si="200"/>
        <v>185820500</v>
      </c>
      <c r="I264" s="201">
        <f t="shared" ref="I264:M264" si="246">SUM(I265)</f>
        <v>185820500</v>
      </c>
      <c r="J264" s="201">
        <f t="shared" si="246"/>
        <v>0</v>
      </c>
      <c r="K264" s="220">
        <f t="shared" si="201"/>
        <v>185820500</v>
      </c>
      <c r="L264" s="201">
        <f t="shared" si="246"/>
        <v>185820500</v>
      </c>
      <c r="M264" s="201">
        <f t="shared" si="246"/>
        <v>0</v>
      </c>
      <c r="N264" s="220">
        <f t="shared" si="202"/>
        <v>185820500</v>
      </c>
    </row>
    <row r="265" spans="1:14" ht="23.25" x14ac:dyDescent="0.25">
      <c r="A265" s="156" t="s">
        <v>16</v>
      </c>
      <c r="B265" s="171" t="s">
        <v>20</v>
      </c>
      <c r="C265" s="268" t="s">
        <v>24</v>
      </c>
      <c r="D265" s="172" t="s">
        <v>341</v>
      </c>
      <c r="E265" s="171" t="s">
        <v>17</v>
      </c>
      <c r="F265" s="201">
        <f>SUM(F266:F267)</f>
        <v>185820500</v>
      </c>
      <c r="G265" s="201">
        <f t="shared" ref="G265" si="247">SUM(G266:G267)</f>
        <v>0</v>
      </c>
      <c r="H265" s="220">
        <f t="shared" si="200"/>
        <v>185820500</v>
      </c>
      <c r="I265" s="201">
        <f t="shared" ref="I265:L265" si="248">SUM(I266:I267)</f>
        <v>185820500</v>
      </c>
      <c r="J265" s="201">
        <f t="shared" ref="J265" si="249">SUM(J266:J267)</f>
        <v>0</v>
      </c>
      <c r="K265" s="220">
        <f t="shared" si="201"/>
        <v>185820500</v>
      </c>
      <c r="L265" s="201">
        <f t="shared" si="248"/>
        <v>185820500</v>
      </c>
      <c r="M265" s="201">
        <f t="shared" ref="M265" si="250">SUM(M266:M267)</f>
        <v>0</v>
      </c>
      <c r="N265" s="220">
        <f t="shared" si="202"/>
        <v>185820500</v>
      </c>
    </row>
    <row r="266" spans="1:14" x14ac:dyDescent="0.25">
      <c r="A266" s="267" t="s">
        <v>148</v>
      </c>
      <c r="B266" s="171" t="s">
        <v>20</v>
      </c>
      <c r="C266" s="268" t="s">
        <v>24</v>
      </c>
      <c r="D266" s="172" t="s">
        <v>341</v>
      </c>
      <c r="E266" s="171" t="s">
        <v>147</v>
      </c>
      <c r="F266" s="201">
        <f>SUM(Лист1!G51)</f>
        <v>139743875</v>
      </c>
      <c r="G266" s="201">
        <f>SUM(Лист1!H51)</f>
        <v>0</v>
      </c>
      <c r="H266" s="220">
        <f t="shared" si="200"/>
        <v>139743875</v>
      </c>
      <c r="I266" s="201">
        <f>SUM(Лист1!J51)</f>
        <v>139743875</v>
      </c>
      <c r="J266" s="201">
        <f>SUM(Лист1!K51)</f>
        <v>0</v>
      </c>
      <c r="K266" s="220">
        <f t="shared" si="201"/>
        <v>139743875</v>
      </c>
      <c r="L266" s="201">
        <f>SUM(Лист1!M51)</f>
        <v>139743875</v>
      </c>
      <c r="M266" s="201">
        <f>SUM(Лист1!N51)</f>
        <v>0</v>
      </c>
      <c r="N266" s="220">
        <f t="shared" si="202"/>
        <v>139743875</v>
      </c>
    </row>
    <row r="267" spans="1:14" x14ac:dyDescent="0.25">
      <c r="A267" s="156" t="s">
        <v>150</v>
      </c>
      <c r="B267" s="171" t="s">
        <v>20</v>
      </c>
      <c r="C267" s="268" t="s">
        <v>24</v>
      </c>
      <c r="D267" s="172" t="s">
        <v>341</v>
      </c>
      <c r="E267" s="171" t="s">
        <v>149</v>
      </c>
      <c r="F267" s="201">
        <f>SUM(Лист1!G52)</f>
        <v>46076625</v>
      </c>
      <c r="G267" s="201">
        <f>SUM(Лист1!H52)</f>
        <v>0</v>
      </c>
      <c r="H267" s="220">
        <f t="shared" si="200"/>
        <v>46076625</v>
      </c>
      <c r="I267" s="201">
        <f>SUM(Лист1!J52)</f>
        <v>46076625</v>
      </c>
      <c r="J267" s="201">
        <f>SUM(Лист1!K52)</f>
        <v>0</v>
      </c>
      <c r="K267" s="220">
        <f t="shared" si="201"/>
        <v>46076625</v>
      </c>
      <c r="L267" s="201">
        <f>SUM(Лист1!M52)</f>
        <v>46076625</v>
      </c>
      <c r="M267" s="201">
        <f>SUM(Лист1!N52)</f>
        <v>0</v>
      </c>
      <c r="N267" s="220">
        <f t="shared" si="202"/>
        <v>46076625</v>
      </c>
    </row>
    <row r="268" spans="1:14" ht="90" x14ac:dyDescent="0.25">
      <c r="A268" s="256" t="s">
        <v>344</v>
      </c>
      <c r="B268" s="171" t="s">
        <v>20</v>
      </c>
      <c r="C268" s="268" t="s">
        <v>24</v>
      </c>
      <c r="D268" s="172" t="s">
        <v>343</v>
      </c>
      <c r="E268" s="171" t="s">
        <v>8</v>
      </c>
      <c r="F268" s="201">
        <f>SUM(F269)</f>
        <v>4744800</v>
      </c>
      <c r="G268" s="201">
        <f t="shared" ref="G268" si="251">SUM(G269)</f>
        <v>0</v>
      </c>
      <c r="H268" s="220">
        <f t="shared" si="200"/>
        <v>4744800</v>
      </c>
      <c r="I268" s="201">
        <f t="shared" ref="I268:M268" si="252">SUM(I269)</f>
        <v>4744800</v>
      </c>
      <c r="J268" s="201">
        <f t="shared" si="252"/>
        <v>0</v>
      </c>
      <c r="K268" s="220">
        <f t="shared" si="201"/>
        <v>4744800</v>
      </c>
      <c r="L268" s="201">
        <f t="shared" si="252"/>
        <v>4744800</v>
      </c>
      <c r="M268" s="201">
        <f t="shared" si="252"/>
        <v>0</v>
      </c>
      <c r="N268" s="220">
        <f t="shared" si="202"/>
        <v>4744800</v>
      </c>
    </row>
    <row r="269" spans="1:14" ht="23.25" x14ac:dyDescent="0.25">
      <c r="A269" s="156" t="s">
        <v>16</v>
      </c>
      <c r="B269" s="171" t="s">
        <v>20</v>
      </c>
      <c r="C269" s="268" t="s">
        <v>24</v>
      </c>
      <c r="D269" s="172" t="s">
        <v>343</v>
      </c>
      <c r="E269" s="171" t="s">
        <v>17</v>
      </c>
      <c r="F269" s="201">
        <f>SUM(F270:F271)</f>
        <v>4744800</v>
      </c>
      <c r="G269" s="201">
        <f t="shared" ref="G269" si="253">SUM(G270:G271)</f>
        <v>0</v>
      </c>
      <c r="H269" s="220">
        <f t="shared" si="200"/>
        <v>4744800</v>
      </c>
      <c r="I269" s="201">
        <f t="shared" ref="I269:L269" si="254">SUM(I270:I271)</f>
        <v>4744800</v>
      </c>
      <c r="J269" s="201">
        <f t="shared" ref="J269" si="255">SUM(J270:J271)</f>
        <v>0</v>
      </c>
      <c r="K269" s="220">
        <f t="shared" si="201"/>
        <v>4744800</v>
      </c>
      <c r="L269" s="201">
        <f t="shared" si="254"/>
        <v>4744800</v>
      </c>
      <c r="M269" s="201">
        <f t="shared" ref="M269" si="256">SUM(M270:M271)</f>
        <v>0</v>
      </c>
      <c r="N269" s="220">
        <f t="shared" si="202"/>
        <v>4744800</v>
      </c>
    </row>
    <row r="270" spans="1:14" x14ac:dyDescent="0.25">
      <c r="A270" s="267" t="s">
        <v>148</v>
      </c>
      <c r="B270" s="171" t="s">
        <v>20</v>
      </c>
      <c r="C270" s="268" t="s">
        <v>24</v>
      </c>
      <c r="D270" s="172" t="s">
        <v>343</v>
      </c>
      <c r="E270" s="171" t="s">
        <v>147</v>
      </c>
      <c r="F270" s="201">
        <f>SUM(Лист1!G55)</f>
        <v>4232400</v>
      </c>
      <c r="G270" s="201">
        <f>SUM(Лист1!H55)</f>
        <v>0</v>
      </c>
      <c r="H270" s="220">
        <f t="shared" si="200"/>
        <v>4232400</v>
      </c>
      <c r="I270" s="201">
        <f>SUM(Лист1!J55)</f>
        <v>4232400</v>
      </c>
      <c r="J270" s="201">
        <f>SUM(Лист1!K55)</f>
        <v>0</v>
      </c>
      <c r="K270" s="220">
        <f t="shared" si="201"/>
        <v>4232400</v>
      </c>
      <c r="L270" s="201">
        <f>SUM(Лист1!M55)</f>
        <v>4232400</v>
      </c>
      <c r="M270" s="201">
        <f>SUM(Лист1!N55)</f>
        <v>0</v>
      </c>
      <c r="N270" s="220">
        <f t="shared" si="202"/>
        <v>4232400</v>
      </c>
    </row>
    <row r="271" spans="1:14" x14ac:dyDescent="0.25">
      <c r="A271" s="156" t="s">
        <v>150</v>
      </c>
      <c r="B271" s="171" t="s">
        <v>20</v>
      </c>
      <c r="C271" s="268" t="s">
        <v>24</v>
      </c>
      <c r="D271" s="172" t="s">
        <v>343</v>
      </c>
      <c r="E271" s="171" t="s">
        <v>149</v>
      </c>
      <c r="F271" s="201">
        <f>SUM(Лист1!G56)</f>
        <v>512400</v>
      </c>
      <c r="G271" s="201">
        <f>SUM(Лист1!H56)</f>
        <v>0</v>
      </c>
      <c r="H271" s="220">
        <f t="shared" si="200"/>
        <v>512400</v>
      </c>
      <c r="I271" s="201">
        <f>SUM(Лист1!J56)</f>
        <v>512400</v>
      </c>
      <c r="J271" s="201">
        <f>SUM(Лист1!K56)</f>
        <v>0</v>
      </c>
      <c r="K271" s="220">
        <f t="shared" si="201"/>
        <v>512400</v>
      </c>
      <c r="L271" s="201">
        <f>SUM(Лист1!M56)</f>
        <v>512400</v>
      </c>
      <c r="M271" s="201">
        <f>SUM(Лист1!N56)</f>
        <v>0</v>
      </c>
      <c r="N271" s="220">
        <f t="shared" si="202"/>
        <v>512400</v>
      </c>
    </row>
    <row r="272" spans="1:14" ht="26.25" x14ac:dyDescent="0.25">
      <c r="A272" s="228" t="s">
        <v>289</v>
      </c>
      <c r="B272" s="270" t="s">
        <v>20</v>
      </c>
      <c r="C272" s="271" t="s">
        <v>24</v>
      </c>
      <c r="D272" s="269" t="s">
        <v>288</v>
      </c>
      <c r="E272" s="270" t="s">
        <v>8</v>
      </c>
      <c r="F272" s="201">
        <f>SUM(F273)</f>
        <v>0</v>
      </c>
      <c r="G272" s="201">
        <f t="shared" ref="G272:G273" si="257">SUM(G273)</f>
        <v>0</v>
      </c>
      <c r="H272" s="220">
        <f t="shared" si="200"/>
        <v>0</v>
      </c>
      <c r="I272" s="201">
        <f t="shared" ref="I272:M273" si="258">SUM(I273)</f>
        <v>4600000</v>
      </c>
      <c r="J272" s="201">
        <f t="shared" si="258"/>
        <v>0</v>
      </c>
      <c r="K272" s="220">
        <f t="shared" si="201"/>
        <v>4600000</v>
      </c>
      <c r="L272" s="201">
        <f t="shared" si="258"/>
        <v>0</v>
      </c>
      <c r="M272" s="201">
        <f t="shared" si="258"/>
        <v>0</v>
      </c>
      <c r="N272" s="220">
        <f t="shared" si="202"/>
        <v>0</v>
      </c>
    </row>
    <row r="273" spans="1:14" ht="23.25" x14ac:dyDescent="0.25">
      <c r="A273" s="156" t="s">
        <v>16</v>
      </c>
      <c r="B273" s="171" t="s">
        <v>20</v>
      </c>
      <c r="C273" s="268" t="s">
        <v>24</v>
      </c>
      <c r="D273" s="269" t="s">
        <v>288</v>
      </c>
      <c r="E273" s="171" t="s">
        <v>17</v>
      </c>
      <c r="F273" s="201">
        <f>SUM(F274)</f>
        <v>0</v>
      </c>
      <c r="G273" s="201">
        <f t="shared" si="257"/>
        <v>0</v>
      </c>
      <c r="H273" s="220">
        <f t="shared" si="200"/>
        <v>0</v>
      </c>
      <c r="I273" s="201">
        <f t="shared" si="258"/>
        <v>4600000</v>
      </c>
      <c r="J273" s="201">
        <f t="shared" si="258"/>
        <v>0</v>
      </c>
      <c r="K273" s="220">
        <f t="shared" si="201"/>
        <v>4600000</v>
      </c>
      <c r="L273" s="201">
        <f t="shared" si="258"/>
        <v>0</v>
      </c>
      <c r="M273" s="201">
        <f t="shared" si="258"/>
        <v>0</v>
      </c>
      <c r="N273" s="220">
        <f t="shared" si="202"/>
        <v>0</v>
      </c>
    </row>
    <row r="274" spans="1:14" x14ac:dyDescent="0.25">
      <c r="A274" s="267" t="s">
        <v>148</v>
      </c>
      <c r="B274" s="171" t="s">
        <v>20</v>
      </c>
      <c r="C274" s="172" t="s">
        <v>24</v>
      </c>
      <c r="D274" s="269" t="s">
        <v>288</v>
      </c>
      <c r="E274" s="171" t="s">
        <v>147</v>
      </c>
      <c r="F274" s="201">
        <f>SUM(Лист1!G62)</f>
        <v>0</v>
      </c>
      <c r="G274" s="201">
        <f>SUM(Лист1!H62)</f>
        <v>0</v>
      </c>
      <c r="H274" s="220">
        <f t="shared" si="200"/>
        <v>0</v>
      </c>
      <c r="I274" s="201">
        <f>SUM(Лист1!J62)</f>
        <v>4600000</v>
      </c>
      <c r="J274" s="201">
        <f>SUM(Лист1!K62)</f>
        <v>0</v>
      </c>
      <c r="K274" s="220">
        <f t="shared" si="201"/>
        <v>4600000</v>
      </c>
      <c r="L274" s="201">
        <f>SUM(Лист1!M62)</f>
        <v>0</v>
      </c>
      <c r="M274" s="201">
        <f>SUM(Лист1!N62)</f>
        <v>0</v>
      </c>
      <c r="N274" s="220">
        <f t="shared" si="202"/>
        <v>0</v>
      </c>
    </row>
    <row r="275" spans="1:14" ht="26.25" x14ac:dyDescent="0.25">
      <c r="A275" s="228" t="s">
        <v>330</v>
      </c>
      <c r="B275" s="270" t="s">
        <v>20</v>
      </c>
      <c r="C275" s="271" t="s">
        <v>24</v>
      </c>
      <c r="D275" s="269" t="s">
        <v>331</v>
      </c>
      <c r="E275" s="270" t="s">
        <v>8</v>
      </c>
      <c r="F275" s="201">
        <f>SUM(F276)</f>
        <v>0</v>
      </c>
      <c r="G275" s="201">
        <f t="shared" ref="G275:G276" si="259">SUM(G276)</f>
        <v>0</v>
      </c>
      <c r="H275" s="220">
        <f t="shared" si="200"/>
        <v>0</v>
      </c>
      <c r="I275" s="201">
        <f t="shared" ref="I275:M276" si="260">SUM(I276)</f>
        <v>1375775.53</v>
      </c>
      <c r="J275" s="201">
        <f t="shared" si="260"/>
        <v>0</v>
      </c>
      <c r="K275" s="220">
        <f t="shared" si="201"/>
        <v>1375775.53</v>
      </c>
      <c r="L275" s="201">
        <f t="shared" si="260"/>
        <v>1541556.38</v>
      </c>
      <c r="M275" s="201">
        <f t="shared" si="260"/>
        <v>0</v>
      </c>
      <c r="N275" s="220">
        <f t="shared" si="202"/>
        <v>1541556.38</v>
      </c>
    </row>
    <row r="276" spans="1:14" ht="23.25" x14ac:dyDescent="0.25">
      <c r="A276" s="156" t="s">
        <v>16</v>
      </c>
      <c r="B276" s="270" t="s">
        <v>20</v>
      </c>
      <c r="C276" s="271" t="s">
        <v>24</v>
      </c>
      <c r="D276" s="269" t="s">
        <v>331</v>
      </c>
      <c r="E276" s="270" t="s">
        <v>17</v>
      </c>
      <c r="F276" s="201">
        <f>SUM(F277)</f>
        <v>0</v>
      </c>
      <c r="G276" s="201">
        <f t="shared" si="259"/>
        <v>0</v>
      </c>
      <c r="H276" s="220">
        <f t="shared" si="200"/>
        <v>0</v>
      </c>
      <c r="I276" s="201">
        <f t="shared" si="260"/>
        <v>1375775.53</v>
      </c>
      <c r="J276" s="201">
        <f t="shared" si="260"/>
        <v>0</v>
      </c>
      <c r="K276" s="220">
        <f t="shared" si="201"/>
        <v>1375775.53</v>
      </c>
      <c r="L276" s="201">
        <f t="shared" si="260"/>
        <v>1541556.38</v>
      </c>
      <c r="M276" s="201">
        <f t="shared" si="260"/>
        <v>0</v>
      </c>
      <c r="N276" s="220">
        <f t="shared" si="202"/>
        <v>1541556.38</v>
      </c>
    </row>
    <row r="277" spans="1:14" x14ac:dyDescent="0.25">
      <c r="A277" s="267" t="s">
        <v>148</v>
      </c>
      <c r="B277" s="270" t="s">
        <v>20</v>
      </c>
      <c r="C277" s="269" t="s">
        <v>24</v>
      </c>
      <c r="D277" s="269" t="s">
        <v>331</v>
      </c>
      <c r="E277" s="270" t="s">
        <v>147</v>
      </c>
      <c r="F277" s="201">
        <f>SUM(Лист1!G59)</f>
        <v>0</v>
      </c>
      <c r="G277" s="201">
        <f>SUM(Лист1!H59)</f>
        <v>0</v>
      </c>
      <c r="H277" s="220">
        <f t="shared" si="200"/>
        <v>0</v>
      </c>
      <c r="I277" s="201">
        <f>SUM(Лист1!J59)</f>
        <v>1375775.53</v>
      </c>
      <c r="J277" s="201">
        <f>SUM(Лист1!K59)</f>
        <v>0</v>
      </c>
      <c r="K277" s="220">
        <f t="shared" si="201"/>
        <v>1375775.53</v>
      </c>
      <c r="L277" s="201">
        <f>SUM(Лист1!M59)</f>
        <v>1541556.38</v>
      </c>
      <c r="M277" s="201">
        <f>SUM(Лист1!N59)</f>
        <v>0</v>
      </c>
      <c r="N277" s="220">
        <f t="shared" si="202"/>
        <v>1541556.38</v>
      </c>
    </row>
    <row r="278" spans="1:14" ht="51.75" x14ac:dyDescent="0.25">
      <c r="A278" s="228" t="s">
        <v>365</v>
      </c>
      <c r="B278" s="270" t="s">
        <v>20</v>
      </c>
      <c r="C278" s="269" t="s">
        <v>24</v>
      </c>
      <c r="D278" s="269" t="s">
        <v>363</v>
      </c>
      <c r="E278" s="270" t="s">
        <v>8</v>
      </c>
      <c r="F278" s="201">
        <f>SUM(F279)</f>
        <v>655319.15</v>
      </c>
      <c r="G278" s="201">
        <f t="shared" ref="G278" si="261">SUM(G279)</f>
        <v>0</v>
      </c>
      <c r="H278" s="220">
        <f t="shared" si="200"/>
        <v>655319.15</v>
      </c>
      <c r="I278" s="201">
        <f>SUM(I279)</f>
        <v>655319.15</v>
      </c>
      <c r="J278" s="201">
        <f>SUM(J279)</f>
        <v>0</v>
      </c>
      <c r="K278" s="220">
        <f t="shared" si="201"/>
        <v>655319.15</v>
      </c>
      <c r="L278" s="201">
        <f t="shared" ref="L278:M278" si="262">SUM(L279)</f>
        <v>655319.15</v>
      </c>
      <c r="M278" s="201">
        <f t="shared" si="262"/>
        <v>0</v>
      </c>
      <c r="N278" s="220">
        <f t="shared" si="202"/>
        <v>655319.15</v>
      </c>
    </row>
    <row r="279" spans="1:14" ht="23.25" x14ac:dyDescent="0.25">
      <c r="A279" s="156" t="s">
        <v>16</v>
      </c>
      <c r="B279" s="270" t="s">
        <v>20</v>
      </c>
      <c r="C279" s="269" t="s">
        <v>24</v>
      </c>
      <c r="D279" s="269" t="s">
        <v>363</v>
      </c>
      <c r="E279" s="270" t="s">
        <v>17</v>
      </c>
      <c r="F279" s="201">
        <f>SUM(F280:F281)</f>
        <v>655319.15</v>
      </c>
      <c r="G279" s="201">
        <f t="shared" ref="G279" si="263">SUM(G280:G281)</f>
        <v>0</v>
      </c>
      <c r="H279" s="220">
        <f t="shared" si="200"/>
        <v>655319.15</v>
      </c>
      <c r="I279" s="201">
        <f>SUM(I280:I281)</f>
        <v>655319.15</v>
      </c>
      <c r="J279" s="201">
        <f>SUM(J280:J281)</f>
        <v>0</v>
      </c>
      <c r="K279" s="220">
        <f t="shared" si="201"/>
        <v>655319.15</v>
      </c>
      <c r="L279" s="201">
        <f t="shared" ref="L279:M279" si="264">SUM(L280:L281)</f>
        <v>655319.15</v>
      </c>
      <c r="M279" s="201">
        <f t="shared" si="264"/>
        <v>0</v>
      </c>
      <c r="N279" s="220">
        <f t="shared" si="202"/>
        <v>655319.15</v>
      </c>
    </row>
    <row r="280" spans="1:14" x14ac:dyDescent="0.25">
      <c r="A280" s="267" t="s">
        <v>148</v>
      </c>
      <c r="B280" s="270" t="s">
        <v>20</v>
      </c>
      <c r="C280" s="269" t="s">
        <v>24</v>
      </c>
      <c r="D280" s="269" t="s">
        <v>363</v>
      </c>
      <c r="E280" s="270" t="s">
        <v>147</v>
      </c>
      <c r="F280" s="201">
        <f>SUM(Лист1!G65)</f>
        <v>655319.15</v>
      </c>
      <c r="G280" s="201">
        <f>SUM(Лист1!H65)</f>
        <v>0</v>
      </c>
      <c r="H280" s="220">
        <f t="shared" si="200"/>
        <v>655319.15</v>
      </c>
      <c r="I280" s="201">
        <f>SUM(Лист1!J65)</f>
        <v>655319.15</v>
      </c>
      <c r="J280" s="201">
        <f>SUM(Лист1!K65)</f>
        <v>0</v>
      </c>
      <c r="K280" s="220">
        <f t="shared" si="201"/>
        <v>655319.15</v>
      </c>
      <c r="L280" s="201">
        <f>SUM(Лист1!M65)</f>
        <v>655319.15</v>
      </c>
      <c r="M280" s="201">
        <f>SUM(Лист1!N65)</f>
        <v>0</v>
      </c>
      <c r="N280" s="220">
        <f t="shared" si="202"/>
        <v>655319.15</v>
      </c>
    </row>
    <row r="281" spans="1:14" x14ac:dyDescent="0.25">
      <c r="A281" s="267" t="s">
        <v>150</v>
      </c>
      <c r="B281" s="270" t="s">
        <v>20</v>
      </c>
      <c r="C281" s="269" t="s">
        <v>24</v>
      </c>
      <c r="D281" s="269" t="s">
        <v>363</v>
      </c>
      <c r="E281" s="270" t="s">
        <v>149</v>
      </c>
      <c r="F281" s="201">
        <f>SUM(Лист1!G66)</f>
        <v>0</v>
      </c>
      <c r="G281" s="201">
        <f>SUM(Лист1!H66)</f>
        <v>0</v>
      </c>
      <c r="H281" s="220">
        <f t="shared" si="200"/>
        <v>0</v>
      </c>
      <c r="I281" s="201">
        <f>SUM(Лист1!J66)</f>
        <v>0</v>
      </c>
      <c r="J281" s="201">
        <f>SUM(Лист1!K66)</f>
        <v>0</v>
      </c>
      <c r="K281" s="220">
        <f t="shared" si="201"/>
        <v>0</v>
      </c>
      <c r="L281" s="201">
        <f>SUM(Лист1!M66)</f>
        <v>0</v>
      </c>
      <c r="M281" s="201">
        <f>SUM(Лист1!N66)</f>
        <v>0</v>
      </c>
      <c r="N281" s="220">
        <f t="shared" si="202"/>
        <v>0</v>
      </c>
    </row>
    <row r="282" spans="1:14" ht="39" x14ac:dyDescent="0.25">
      <c r="A282" s="228" t="s">
        <v>366</v>
      </c>
      <c r="B282" s="270" t="s">
        <v>20</v>
      </c>
      <c r="C282" s="269" t="s">
        <v>24</v>
      </c>
      <c r="D282" s="269" t="s">
        <v>364</v>
      </c>
      <c r="E282" s="270" t="s">
        <v>8</v>
      </c>
      <c r="F282" s="201">
        <f>SUM(F283)</f>
        <v>863498.3</v>
      </c>
      <c r="G282" s="201">
        <f t="shared" ref="G282" si="265">SUM(G283)</f>
        <v>0</v>
      </c>
      <c r="H282" s="220">
        <f t="shared" si="200"/>
        <v>863498.3</v>
      </c>
      <c r="I282" s="201">
        <f>SUM(I283)</f>
        <v>831117</v>
      </c>
      <c r="J282" s="201">
        <f>SUM(J283)</f>
        <v>0</v>
      </c>
      <c r="K282" s="220">
        <f t="shared" si="201"/>
        <v>831117</v>
      </c>
      <c r="L282" s="201">
        <f t="shared" ref="L282:M282" si="266">SUM(L283)</f>
        <v>997341</v>
      </c>
      <c r="M282" s="201">
        <f t="shared" si="266"/>
        <v>0</v>
      </c>
      <c r="N282" s="220">
        <f t="shared" si="202"/>
        <v>997341</v>
      </c>
    </row>
    <row r="283" spans="1:14" ht="23.25" x14ac:dyDescent="0.25">
      <c r="A283" s="156" t="s">
        <v>16</v>
      </c>
      <c r="B283" s="270" t="s">
        <v>20</v>
      </c>
      <c r="C283" s="269" t="s">
        <v>24</v>
      </c>
      <c r="D283" s="269" t="s">
        <v>364</v>
      </c>
      <c r="E283" s="270" t="s">
        <v>17</v>
      </c>
      <c r="F283" s="201">
        <f>SUM(F284:F285)</f>
        <v>863498.3</v>
      </c>
      <c r="G283" s="201">
        <f t="shared" ref="G283" si="267">SUM(G284:G285)</f>
        <v>0</v>
      </c>
      <c r="H283" s="220">
        <f t="shared" si="200"/>
        <v>863498.3</v>
      </c>
      <c r="I283" s="201">
        <f t="shared" ref="I283:L283" si="268">SUM(I284:I285)</f>
        <v>831117</v>
      </c>
      <c r="J283" s="201">
        <f t="shared" ref="J283" si="269">SUM(J284:J285)</f>
        <v>0</v>
      </c>
      <c r="K283" s="220">
        <f t="shared" si="201"/>
        <v>831117</v>
      </c>
      <c r="L283" s="201">
        <f t="shared" si="268"/>
        <v>997341</v>
      </c>
      <c r="M283" s="201">
        <f t="shared" ref="M283" si="270">SUM(M284:M285)</f>
        <v>0</v>
      </c>
      <c r="N283" s="220">
        <f t="shared" si="202"/>
        <v>997341</v>
      </c>
    </row>
    <row r="284" spans="1:14" x14ac:dyDescent="0.25">
      <c r="A284" s="267" t="s">
        <v>148</v>
      </c>
      <c r="B284" s="270" t="s">
        <v>20</v>
      </c>
      <c r="C284" s="269" t="s">
        <v>24</v>
      </c>
      <c r="D284" s="269" t="s">
        <v>364</v>
      </c>
      <c r="E284" s="270" t="s">
        <v>147</v>
      </c>
      <c r="F284" s="201">
        <f>SUM(Лист1!G69)</f>
        <v>702963</v>
      </c>
      <c r="G284" s="201">
        <f>SUM(Лист1!H69)</f>
        <v>0</v>
      </c>
      <c r="H284" s="220">
        <f t="shared" ref="H284:H351" si="271">SUM(F284+G284)</f>
        <v>702963</v>
      </c>
      <c r="I284" s="201">
        <f>SUM(Лист1!J69)</f>
        <v>831117</v>
      </c>
      <c r="J284" s="201">
        <f>SUM(Лист1!K69)</f>
        <v>0</v>
      </c>
      <c r="K284" s="220">
        <f t="shared" ref="K284:K351" si="272">SUM(I284+J284)</f>
        <v>831117</v>
      </c>
      <c r="L284" s="201">
        <f>SUM(Лист1!M69)</f>
        <v>997341</v>
      </c>
      <c r="M284" s="201">
        <f>SUM(Лист1!N69)</f>
        <v>0</v>
      </c>
      <c r="N284" s="220">
        <f t="shared" ref="N284:N351" si="273">SUM(L284+M284)</f>
        <v>997341</v>
      </c>
    </row>
    <row r="285" spans="1:14" x14ac:dyDescent="0.25">
      <c r="A285" s="156" t="s">
        <v>150</v>
      </c>
      <c r="B285" s="270" t="s">
        <v>20</v>
      </c>
      <c r="C285" s="269" t="s">
        <v>24</v>
      </c>
      <c r="D285" s="269" t="s">
        <v>364</v>
      </c>
      <c r="E285" s="270" t="s">
        <v>149</v>
      </c>
      <c r="F285" s="201">
        <f>SUM(Лист1!G70)</f>
        <v>160535.29999999999</v>
      </c>
      <c r="G285" s="201">
        <f>SUM(Лист1!H70)</f>
        <v>0</v>
      </c>
      <c r="H285" s="220">
        <f t="shared" si="271"/>
        <v>160535.29999999999</v>
      </c>
      <c r="I285" s="201">
        <f>SUM(Лист1!J70)</f>
        <v>0</v>
      </c>
      <c r="J285" s="201">
        <f>SUM(Лист1!K70)</f>
        <v>0</v>
      </c>
      <c r="K285" s="220">
        <f t="shared" si="272"/>
        <v>0</v>
      </c>
      <c r="L285" s="201">
        <f>SUM(Лист1!M70)</f>
        <v>0</v>
      </c>
      <c r="M285" s="201">
        <f>SUM(Лист1!N70)</f>
        <v>0</v>
      </c>
      <c r="N285" s="220">
        <f t="shared" si="273"/>
        <v>0</v>
      </c>
    </row>
    <row r="286" spans="1:14" ht="51.75" x14ac:dyDescent="0.25">
      <c r="A286" s="228" t="s">
        <v>393</v>
      </c>
      <c r="B286" s="270" t="s">
        <v>20</v>
      </c>
      <c r="C286" s="269" t="s">
        <v>24</v>
      </c>
      <c r="D286" s="269" t="s">
        <v>394</v>
      </c>
      <c r="E286" s="270" t="s">
        <v>8</v>
      </c>
      <c r="F286" s="201">
        <f>SUM(F287)</f>
        <v>21795480</v>
      </c>
      <c r="G286" s="201">
        <f t="shared" ref="G286" si="274">SUM(G287)</f>
        <v>0</v>
      </c>
      <c r="H286" s="220">
        <f t="shared" si="271"/>
        <v>21795480</v>
      </c>
      <c r="I286" s="201">
        <f>SUM(I287)</f>
        <v>21795480</v>
      </c>
      <c r="J286" s="201">
        <f>SUM(J287)</f>
        <v>0</v>
      </c>
      <c r="K286" s="220">
        <f t="shared" si="272"/>
        <v>21795480</v>
      </c>
      <c r="L286" s="201">
        <f>SUM(L287)</f>
        <v>21795480</v>
      </c>
      <c r="M286" s="201">
        <f>SUM(M287)</f>
        <v>0</v>
      </c>
      <c r="N286" s="220">
        <f t="shared" si="273"/>
        <v>21795480</v>
      </c>
    </row>
    <row r="287" spans="1:14" ht="23.25" x14ac:dyDescent="0.25">
      <c r="A287" s="156" t="s">
        <v>16</v>
      </c>
      <c r="B287" s="270" t="s">
        <v>20</v>
      </c>
      <c r="C287" s="269" t="s">
        <v>24</v>
      </c>
      <c r="D287" s="269" t="s">
        <v>394</v>
      </c>
      <c r="E287" s="270" t="s">
        <v>17</v>
      </c>
      <c r="F287" s="201">
        <f>SUM(F288:F289)</f>
        <v>21795480</v>
      </c>
      <c r="G287" s="201">
        <f t="shared" ref="G287" si="275">SUM(G288:G289)</f>
        <v>0</v>
      </c>
      <c r="H287" s="220">
        <f t="shared" si="271"/>
        <v>21795480</v>
      </c>
      <c r="I287" s="201">
        <f>SUM(I288:I289)</f>
        <v>21795480</v>
      </c>
      <c r="J287" s="201">
        <f>SUM(J288:J289)</f>
        <v>0</v>
      </c>
      <c r="K287" s="220">
        <f t="shared" si="272"/>
        <v>21795480</v>
      </c>
      <c r="L287" s="201">
        <f>SUM(L288:L289)</f>
        <v>21795480</v>
      </c>
      <c r="M287" s="201">
        <f>SUM(M288:M289)</f>
        <v>0</v>
      </c>
      <c r="N287" s="220">
        <f t="shared" si="273"/>
        <v>21795480</v>
      </c>
    </row>
    <row r="288" spans="1:14" x14ac:dyDescent="0.25">
      <c r="A288" s="267" t="s">
        <v>148</v>
      </c>
      <c r="B288" s="270" t="s">
        <v>20</v>
      </c>
      <c r="C288" s="269" t="s">
        <v>24</v>
      </c>
      <c r="D288" s="269" t="s">
        <v>394</v>
      </c>
      <c r="E288" s="270" t="s">
        <v>147</v>
      </c>
      <c r="F288" s="201">
        <f>SUM(Лист1!G73)</f>
        <v>17030160</v>
      </c>
      <c r="G288" s="201">
        <f>SUM(Лист1!H73)</f>
        <v>0</v>
      </c>
      <c r="H288" s="220">
        <f t="shared" si="271"/>
        <v>17030160</v>
      </c>
      <c r="I288" s="201">
        <f>SUM(Лист1!J73)</f>
        <v>17030160</v>
      </c>
      <c r="J288" s="201">
        <f>SUM(Лист1!K73)</f>
        <v>0</v>
      </c>
      <c r="K288" s="220">
        <f t="shared" si="272"/>
        <v>17030160</v>
      </c>
      <c r="L288" s="201">
        <f>SUM(Лист1!M73)</f>
        <v>17030160</v>
      </c>
      <c r="M288" s="201">
        <f>SUM(Лист1!N73)</f>
        <v>0</v>
      </c>
      <c r="N288" s="220">
        <f t="shared" si="273"/>
        <v>17030160</v>
      </c>
    </row>
    <row r="289" spans="1:14" x14ac:dyDescent="0.25">
      <c r="A289" s="267" t="s">
        <v>150</v>
      </c>
      <c r="B289" s="270" t="s">
        <v>20</v>
      </c>
      <c r="C289" s="269" t="s">
        <v>24</v>
      </c>
      <c r="D289" s="269" t="s">
        <v>394</v>
      </c>
      <c r="E289" s="270" t="s">
        <v>149</v>
      </c>
      <c r="F289" s="201">
        <f>SUM(Лист1!G74)</f>
        <v>4765320</v>
      </c>
      <c r="G289" s="201">
        <f>SUM(Лист1!H74)</f>
        <v>0</v>
      </c>
      <c r="H289" s="220">
        <f t="shared" si="271"/>
        <v>4765320</v>
      </c>
      <c r="I289" s="201">
        <f>SUM(Лист1!J74)</f>
        <v>4765320</v>
      </c>
      <c r="J289" s="201">
        <f>SUM(Лист1!K74)</f>
        <v>0</v>
      </c>
      <c r="K289" s="220">
        <f t="shared" si="272"/>
        <v>4765320</v>
      </c>
      <c r="L289" s="201">
        <f>SUM(Лист1!M74)</f>
        <v>4765320</v>
      </c>
      <c r="M289" s="201">
        <f>SUM(Лист1!N74)</f>
        <v>0</v>
      </c>
      <c r="N289" s="220">
        <f t="shared" si="273"/>
        <v>4765320</v>
      </c>
    </row>
    <row r="290" spans="1:14" ht="51.75" x14ac:dyDescent="0.25">
      <c r="A290" s="228" t="s">
        <v>395</v>
      </c>
      <c r="B290" s="270" t="s">
        <v>20</v>
      </c>
      <c r="C290" s="269" t="s">
        <v>24</v>
      </c>
      <c r="D290" s="269" t="s">
        <v>396</v>
      </c>
      <c r="E290" s="270" t="s">
        <v>8</v>
      </c>
      <c r="F290" s="201">
        <f>SUM(F291)</f>
        <v>11638910.640000001</v>
      </c>
      <c r="G290" s="201">
        <f t="shared" ref="G290" si="276">SUM(G291)</f>
        <v>0</v>
      </c>
      <c r="H290" s="220">
        <f t="shared" si="271"/>
        <v>11638910.640000001</v>
      </c>
      <c r="I290" s="201">
        <f t="shared" ref="I290:M290" si="277">SUM(I291)</f>
        <v>11823490.43</v>
      </c>
      <c r="J290" s="201">
        <f t="shared" si="277"/>
        <v>0</v>
      </c>
      <c r="K290" s="220">
        <f t="shared" si="272"/>
        <v>11823490.43</v>
      </c>
      <c r="L290" s="201">
        <f t="shared" si="277"/>
        <v>12194501.059999999</v>
      </c>
      <c r="M290" s="201">
        <f t="shared" si="277"/>
        <v>0</v>
      </c>
      <c r="N290" s="220">
        <f t="shared" si="273"/>
        <v>12194501.059999999</v>
      </c>
    </row>
    <row r="291" spans="1:14" ht="23.25" x14ac:dyDescent="0.25">
      <c r="A291" s="156" t="s">
        <v>16</v>
      </c>
      <c r="B291" s="270" t="s">
        <v>20</v>
      </c>
      <c r="C291" s="269" t="s">
        <v>24</v>
      </c>
      <c r="D291" s="269" t="s">
        <v>396</v>
      </c>
      <c r="E291" s="270" t="s">
        <v>17</v>
      </c>
      <c r="F291" s="201">
        <f>SUM(F292:F293)</f>
        <v>11638910.640000001</v>
      </c>
      <c r="G291" s="201">
        <f t="shared" ref="G291" si="278">SUM(G292:G293)</f>
        <v>0</v>
      </c>
      <c r="H291" s="220">
        <f t="shared" si="271"/>
        <v>11638910.640000001</v>
      </c>
      <c r="I291" s="201">
        <f t="shared" ref="I291:L291" si="279">SUM(I292:I293)</f>
        <v>11823490.43</v>
      </c>
      <c r="J291" s="201">
        <f t="shared" ref="J291" si="280">SUM(J292:J293)</f>
        <v>0</v>
      </c>
      <c r="K291" s="220">
        <f t="shared" si="272"/>
        <v>11823490.43</v>
      </c>
      <c r="L291" s="201">
        <f t="shared" si="279"/>
        <v>12194501.059999999</v>
      </c>
      <c r="M291" s="201">
        <f t="shared" ref="M291" si="281">SUM(M292:M293)</f>
        <v>0</v>
      </c>
      <c r="N291" s="220">
        <f t="shared" si="273"/>
        <v>12194501.059999999</v>
      </c>
    </row>
    <row r="292" spans="1:14" x14ac:dyDescent="0.25">
      <c r="A292" s="267" t="s">
        <v>148</v>
      </c>
      <c r="B292" s="270" t="s">
        <v>20</v>
      </c>
      <c r="C292" s="269" t="s">
        <v>24</v>
      </c>
      <c r="D292" s="269" t="s">
        <v>396</v>
      </c>
      <c r="E292" s="270" t="s">
        <v>147</v>
      </c>
      <c r="F292" s="201">
        <f>SUM(Лист1!G77)</f>
        <v>7756557.7000000002</v>
      </c>
      <c r="G292" s="201">
        <f>SUM(Лист1!H77)</f>
        <v>0</v>
      </c>
      <c r="H292" s="220">
        <f t="shared" si="271"/>
        <v>7756557.7000000002</v>
      </c>
      <c r="I292" s="201">
        <f>SUM(Лист1!J77)</f>
        <v>7813142.8799999999</v>
      </c>
      <c r="J292" s="201">
        <f>SUM(Лист1!K77)</f>
        <v>0</v>
      </c>
      <c r="K292" s="220">
        <f t="shared" si="272"/>
        <v>7813142.8799999999</v>
      </c>
      <c r="L292" s="201">
        <f>SUM(Лист1!M77)</f>
        <v>7992969.96</v>
      </c>
      <c r="M292" s="201">
        <f>SUM(Лист1!N77)</f>
        <v>0</v>
      </c>
      <c r="N292" s="220">
        <f t="shared" si="273"/>
        <v>7992969.96</v>
      </c>
    </row>
    <row r="293" spans="1:14" x14ac:dyDescent="0.25">
      <c r="A293" s="267" t="s">
        <v>150</v>
      </c>
      <c r="B293" s="270" t="s">
        <v>20</v>
      </c>
      <c r="C293" s="269" t="s">
        <v>24</v>
      </c>
      <c r="D293" s="269" t="s">
        <v>396</v>
      </c>
      <c r="E293" s="270" t="s">
        <v>149</v>
      </c>
      <c r="F293" s="201">
        <f>SUM(Лист1!G78)</f>
        <v>3882352.94</v>
      </c>
      <c r="G293" s="201">
        <f>SUM(Лист1!H78)</f>
        <v>0</v>
      </c>
      <c r="H293" s="220">
        <f t="shared" si="271"/>
        <v>3882352.94</v>
      </c>
      <c r="I293" s="201">
        <f>SUM(Лист1!J78)</f>
        <v>4010347.55</v>
      </c>
      <c r="J293" s="201">
        <f>SUM(Лист1!K78)</f>
        <v>0</v>
      </c>
      <c r="K293" s="220">
        <f t="shared" si="272"/>
        <v>4010347.55</v>
      </c>
      <c r="L293" s="201">
        <f>SUM(Лист1!M78)</f>
        <v>4201531.0999999996</v>
      </c>
      <c r="M293" s="201">
        <f>SUM(Лист1!N78)</f>
        <v>0</v>
      </c>
      <c r="N293" s="220">
        <f t="shared" si="273"/>
        <v>4201531.0999999996</v>
      </c>
    </row>
    <row r="294" spans="1:14" x14ac:dyDescent="0.25">
      <c r="A294" s="120" t="s">
        <v>167</v>
      </c>
      <c r="B294" s="202" t="s">
        <v>20</v>
      </c>
      <c r="C294" s="204" t="s">
        <v>10</v>
      </c>
      <c r="D294" s="203" t="s">
        <v>115</v>
      </c>
      <c r="E294" s="204" t="s">
        <v>8</v>
      </c>
      <c r="F294" s="188">
        <f>SUM(F295+F301+F304+F298)</f>
        <v>19414528</v>
      </c>
      <c r="G294" s="188">
        <f t="shared" ref="G294" si="282">SUM(G295+G301+G304+G298)</f>
        <v>511380.70999999996</v>
      </c>
      <c r="H294" s="219">
        <f t="shared" si="271"/>
        <v>19925908.710000001</v>
      </c>
      <c r="I294" s="188">
        <f>SUM(I295+I301+I304)</f>
        <v>19305321.969999999</v>
      </c>
      <c r="J294" s="188">
        <f>SUM(J295+J301+J304)</f>
        <v>0</v>
      </c>
      <c r="K294" s="219">
        <f t="shared" si="272"/>
        <v>19305321.969999999</v>
      </c>
      <c r="L294" s="188">
        <f>SUM(L295+L301+L304)</f>
        <v>19191406.969999999</v>
      </c>
      <c r="M294" s="188">
        <f>SUM(M295+M301+M304)</f>
        <v>0</v>
      </c>
      <c r="N294" s="219">
        <f t="shared" si="273"/>
        <v>19191406.969999999</v>
      </c>
    </row>
    <row r="295" spans="1:14" x14ac:dyDescent="0.25">
      <c r="A295" s="127" t="s">
        <v>184</v>
      </c>
      <c r="B295" s="117" t="s">
        <v>20</v>
      </c>
      <c r="C295" s="118" t="s">
        <v>10</v>
      </c>
      <c r="D295" s="124" t="s">
        <v>185</v>
      </c>
      <c r="E295" s="117" t="s">
        <v>8</v>
      </c>
      <c r="F295" s="164">
        <f>SUM(F296)</f>
        <v>4894809.8</v>
      </c>
      <c r="G295" s="164">
        <f t="shared" ref="G295:G296" si="283">SUM(G296)</f>
        <v>654380.71</v>
      </c>
      <c r="H295" s="220">
        <f t="shared" si="271"/>
        <v>5549190.5099999998</v>
      </c>
      <c r="I295" s="164">
        <f t="shared" ref="I295:M296" si="284">SUM(I296)</f>
        <v>7739514</v>
      </c>
      <c r="J295" s="164">
        <f t="shared" si="284"/>
        <v>0</v>
      </c>
      <c r="K295" s="220">
        <f t="shared" si="272"/>
        <v>7739514</v>
      </c>
      <c r="L295" s="164">
        <f t="shared" si="284"/>
        <v>7717829</v>
      </c>
      <c r="M295" s="164">
        <f t="shared" si="284"/>
        <v>0</v>
      </c>
      <c r="N295" s="220">
        <f t="shared" si="273"/>
        <v>7717829</v>
      </c>
    </row>
    <row r="296" spans="1:14" ht="23.25" x14ac:dyDescent="0.25">
      <c r="A296" s="121" t="s">
        <v>16</v>
      </c>
      <c r="B296" s="117" t="s">
        <v>20</v>
      </c>
      <c r="C296" s="118" t="s">
        <v>10</v>
      </c>
      <c r="D296" s="124" t="s">
        <v>185</v>
      </c>
      <c r="E296" s="117" t="s">
        <v>17</v>
      </c>
      <c r="F296" s="164">
        <f>SUM(F297)</f>
        <v>4894809.8</v>
      </c>
      <c r="G296" s="164">
        <f t="shared" si="283"/>
        <v>654380.71</v>
      </c>
      <c r="H296" s="220">
        <f t="shared" si="271"/>
        <v>5549190.5099999998</v>
      </c>
      <c r="I296" s="164">
        <f t="shared" si="284"/>
        <v>7739514</v>
      </c>
      <c r="J296" s="164">
        <f t="shared" si="284"/>
        <v>0</v>
      </c>
      <c r="K296" s="220">
        <f t="shared" si="272"/>
        <v>7739514</v>
      </c>
      <c r="L296" s="164">
        <f t="shared" si="284"/>
        <v>7717829</v>
      </c>
      <c r="M296" s="164">
        <f t="shared" si="284"/>
        <v>0</v>
      </c>
      <c r="N296" s="220">
        <f t="shared" si="273"/>
        <v>7717829</v>
      </c>
    </row>
    <row r="297" spans="1:14" x14ac:dyDescent="0.25">
      <c r="A297" s="122" t="s">
        <v>148</v>
      </c>
      <c r="B297" s="117" t="s">
        <v>20</v>
      </c>
      <c r="C297" s="118" t="s">
        <v>10</v>
      </c>
      <c r="D297" s="124" t="s">
        <v>185</v>
      </c>
      <c r="E297" s="117" t="s">
        <v>147</v>
      </c>
      <c r="F297" s="164">
        <f>SUM(Лист1!G82)</f>
        <v>4894809.8</v>
      </c>
      <c r="G297" s="164">
        <f>SUM(Лист1!H82)</f>
        <v>654380.71</v>
      </c>
      <c r="H297" s="220">
        <f t="shared" si="271"/>
        <v>5549190.5099999998</v>
      </c>
      <c r="I297" s="164">
        <f>SUM(Лист1!J82)</f>
        <v>7739514</v>
      </c>
      <c r="J297" s="164">
        <f>SUM(Лист1!K82)</f>
        <v>0</v>
      </c>
      <c r="K297" s="220">
        <f t="shared" si="272"/>
        <v>7739514</v>
      </c>
      <c r="L297" s="164">
        <f>SUM(Лист1!M82)</f>
        <v>7717829</v>
      </c>
      <c r="M297" s="164">
        <f>SUM(Лист1!N82)</f>
        <v>0</v>
      </c>
      <c r="N297" s="220">
        <f t="shared" si="273"/>
        <v>7717829</v>
      </c>
    </row>
    <row r="298" spans="1:14" ht="39" x14ac:dyDescent="0.25">
      <c r="A298" s="127" t="s">
        <v>399</v>
      </c>
      <c r="B298" s="276" t="s">
        <v>20</v>
      </c>
      <c r="C298" s="278" t="s">
        <v>10</v>
      </c>
      <c r="D298" s="269" t="s">
        <v>398</v>
      </c>
      <c r="E298" s="276" t="s">
        <v>8</v>
      </c>
      <c r="F298" s="164">
        <f>SUM(F299)</f>
        <v>2911543.2</v>
      </c>
      <c r="G298" s="164">
        <f t="shared" ref="G298:G299" si="285">SUM(G299)</f>
        <v>-300000</v>
      </c>
      <c r="H298" s="220">
        <f t="shared" si="271"/>
        <v>2611543.2000000002</v>
      </c>
      <c r="I298" s="164"/>
      <c r="J298" s="164"/>
      <c r="K298" s="220">
        <f t="shared" si="272"/>
        <v>0</v>
      </c>
      <c r="L298" s="164"/>
      <c r="M298" s="164"/>
      <c r="N298" s="220">
        <f t="shared" si="273"/>
        <v>0</v>
      </c>
    </row>
    <row r="299" spans="1:14" ht="23.25" x14ac:dyDescent="0.25">
      <c r="A299" s="122" t="s">
        <v>16</v>
      </c>
      <c r="B299" s="171" t="s">
        <v>20</v>
      </c>
      <c r="C299" s="172" t="s">
        <v>10</v>
      </c>
      <c r="D299" s="172" t="s">
        <v>398</v>
      </c>
      <c r="E299" s="171" t="s">
        <v>17</v>
      </c>
      <c r="F299" s="164">
        <f>SUM(F300)</f>
        <v>2911543.2</v>
      </c>
      <c r="G299" s="164">
        <f t="shared" si="285"/>
        <v>-300000</v>
      </c>
      <c r="H299" s="220">
        <f t="shared" si="271"/>
        <v>2611543.2000000002</v>
      </c>
      <c r="I299" s="164"/>
      <c r="J299" s="164"/>
      <c r="K299" s="220">
        <f t="shared" si="272"/>
        <v>0</v>
      </c>
      <c r="L299" s="164"/>
      <c r="M299" s="164"/>
      <c r="N299" s="220">
        <f t="shared" si="273"/>
        <v>0</v>
      </c>
    </row>
    <row r="300" spans="1:14" x14ac:dyDescent="0.25">
      <c r="A300" s="122" t="s">
        <v>148</v>
      </c>
      <c r="B300" s="171" t="s">
        <v>20</v>
      </c>
      <c r="C300" s="172" t="s">
        <v>10</v>
      </c>
      <c r="D300" s="172" t="s">
        <v>398</v>
      </c>
      <c r="E300" s="171" t="s">
        <v>147</v>
      </c>
      <c r="F300" s="164">
        <f>SUM(Лист1!G85)</f>
        <v>2911543.2</v>
      </c>
      <c r="G300" s="164">
        <f>SUM(Лист1!H85)</f>
        <v>-300000</v>
      </c>
      <c r="H300" s="220">
        <f t="shared" si="271"/>
        <v>2611543.2000000002</v>
      </c>
      <c r="I300" s="164"/>
      <c r="J300" s="164"/>
      <c r="K300" s="220">
        <f t="shared" si="272"/>
        <v>0</v>
      </c>
      <c r="L300" s="164"/>
      <c r="M300" s="164"/>
      <c r="N300" s="220">
        <f t="shared" si="273"/>
        <v>0</v>
      </c>
    </row>
    <row r="301" spans="1:14" x14ac:dyDescent="0.25">
      <c r="A301" s="127" t="s">
        <v>196</v>
      </c>
      <c r="B301" s="117" t="s">
        <v>20</v>
      </c>
      <c r="C301" s="118" t="s">
        <v>10</v>
      </c>
      <c r="D301" s="124" t="s">
        <v>197</v>
      </c>
      <c r="E301" s="117" t="s">
        <v>8</v>
      </c>
      <c r="F301" s="164">
        <f>SUM(F302)</f>
        <v>11584175</v>
      </c>
      <c r="G301" s="164">
        <f t="shared" ref="G301" si="286">SUM(G302)</f>
        <v>157000</v>
      </c>
      <c r="H301" s="220">
        <f t="shared" si="271"/>
        <v>11741175</v>
      </c>
      <c r="I301" s="164">
        <f t="shared" ref="I301:M301" si="287">SUM(I302)</f>
        <v>11541807.970000001</v>
      </c>
      <c r="J301" s="164">
        <f t="shared" si="287"/>
        <v>0</v>
      </c>
      <c r="K301" s="220">
        <f t="shared" si="272"/>
        <v>11541807.970000001</v>
      </c>
      <c r="L301" s="164">
        <f t="shared" si="287"/>
        <v>11449577.970000001</v>
      </c>
      <c r="M301" s="164">
        <f t="shared" si="287"/>
        <v>0</v>
      </c>
      <c r="N301" s="220">
        <f t="shared" si="273"/>
        <v>11449577.970000001</v>
      </c>
    </row>
    <row r="302" spans="1:14" ht="23.25" x14ac:dyDescent="0.25">
      <c r="A302" s="121" t="s">
        <v>16</v>
      </c>
      <c r="B302" s="117" t="s">
        <v>20</v>
      </c>
      <c r="C302" s="118" t="s">
        <v>10</v>
      </c>
      <c r="D302" s="124" t="s">
        <v>197</v>
      </c>
      <c r="E302" s="117" t="s">
        <v>17</v>
      </c>
      <c r="F302" s="164">
        <f>SUM(F303:F303)</f>
        <v>11584175</v>
      </c>
      <c r="G302" s="164">
        <f t="shared" ref="G302" si="288">SUM(G303:G303)</f>
        <v>157000</v>
      </c>
      <c r="H302" s="220">
        <f t="shared" si="271"/>
        <v>11741175</v>
      </c>
      <c r="I302" s="164">
        <f t="shared" ref="I302:M302" si="289">SUM(I303:I303)</f>
        <v>11541807.970000001</v>
      </c>
      <c r="J302" s="164">
        <f t="shared" si="289"/>
        <v>0</v>
      </c>
      <c r="K302" s="220">
        <f t="shared" si="272"/>
        <v>11541807.970000001</v>
      </c>
      <c r="L302" s="164">
        <f t="shared" si="289"/>
        <v>11449577.970000001</v>
      </c>
      <c r="M302" s="164">
        <f t="shared" si="289"/>
        <v>0</v>
      </c>
      <c r="N302" s="220">
        <f t="shared" si="273"/>
        <v>11449577.970000001</v>
      </c>
    </row>
    <row r="303" spans="1:14" x14ac:dyDescent="0.25">
      <c r="A303" s="122" t="s">
        <v>148</v>
      </c>
      <c r="B303" s="117" t="s">
        <v>20</v>
      </c>
      <c r="C303" s="118" t="s">
        <v>10</v>
      </c>
      <c r="D303" s="124" t="s">
        <v>197</v>
      </c>
      <c r="E303" s="117" t="s">
        <v>147</v>
      </c>
      <c r="F303" s="164">
        <f>SUM(Лист1!G146)</f>
        <v>11584175</v>
      </c>
      <c r="G303" s="164">
        <f>SUM(Лист1!H146)</f>
        <v>157000</v>
      </c>
      <c r="H303" s="220">
        <f t="shared" si="271"/>
        <v>11741175</v>
      </c>
      <c r="I303" s="164">
        <f>SUM(Лист1!J146)</f>
        <v>11541807.970000001</v>
      </c>
      <c r="J303" s="164">
        <f>SUM(Лист1!K146)</f>
        <v>0</v>
      </c>
      <c r="K303" s="220">
        <f t="shared" si="272"/>
        <v>11541807.970000001</v>
      </c>
      <c r="L303" s="164">
        <f>SUM(Лист1!M146)</f>
        <v>11449577.970000001</v>
      </c>
      <c r="M303" s="164">
        <f>SUM(Лист1!N146)</f>
        <v>0</v>
      </c>
      <c r="N303" s="220">
        <f t="shared" si="273"/>
        <v>11449577.970000001</v>
      </c>
    </row>
    <row r="304" spans="1:14" ht="26.25" x14ac:dyDescent="0.25">
      <c r="A304" s="256" t="s">
        <v>313</v>
      </c>
      <c r="B304" s="117" t="s">
        <v>20</v>
      </c>
      <c r="C304" s="118" t="s">
        <v>10</v>
      </c>
      <c r="D304" s="124" t="s">
        <v>314</v>
      </c>
      <c r="E304" s="123" t="s">
        <v>8</v>
      </c>
      <c r="F304" s="164">
        <f>SUM(F306)</f>
        <v>24000</v>
      </c>
      <c r="G304" s="164">
        <f t="shared" ref="G304" si="290">SUM(G306)</f>
        <v>0</v>
      </c>
      <c r="H304" s="220">
        <f t="shared" si="271"/>
        <v>24000</v>
      </c>
      <c r="I304" s="164">
        <f>SUM(I306)</f>
        <v>24000</v>
      </c>
      <c r="J304" s="164">
        <f>SUM(J306)</f>
        <v>0</v>
      </c>
      <c r="K304" s="220">
        <f t="shared" si="272"/>
        <v>24000</v>
      </c>
      <c r="L304" s="164">
        <f>SUM(L306)</f>
        <v>24000</v>
      </c>
      <c r="M304" s="164">
        <f>SUM(M306)</f>
        <v>0</v>
      </c>
      <c r="N304" s="220">
        <f t="shared" si="273"/>
        <v>24000</v>
      </c>
    </row>
    <row r="305" spans="1:14" ht="90" x14ac:dyDescent="0.25">
      <c r="A305" s="256" t="s">
        <v>344</v>
      </c>
      <c r="B305" s="117" t="s">
        <v>20</v>
      </c>
      <c r="C305" s="118" t="s">
        <v>10</v>
      </c>
      <c r="D305" s="124" t="s">
        <v>346</v>
      </c>
      <c r="E305" s="123" t="s">
        <v>8</v>
      </c>
      <c r="F305" s="164">
        <f>SUM(F306)</f>
        <v>24000</v>
      </c>
      <c r="G305" s="164">
        <f t="shared" ref="G305" si="291">SUM(G306)</f>
        <v>0</v>
      </c>
      <c r="H305" s="220">
        <f t="shared" si="271"/>
        <v>24000</v>
      </c>
      <c r="I305" s="164">
        <f t="shared" ref="I305:M305" si="292">SUM(I306)</f>
        <v>24000</v>
      </c>
      <c r="J305" s="164">
        <f t="shared" si="292"/>
        <v>0</v>
      </c>
      <c r="K305" s="220">
        <f t="shared" si="272"/>
        <v>24000</v>
      </c>
      <c r="L305" s="164">
        <f t="shared" si="292"/>
        <v>24000</v>
      </c>
      <c r="M305" s="164">
        <f t="shared" si="292"/>
        <v>0</v>
      </c>
      <c r="N305" s="220">
        <f t="shared" si="273"/>
        <v>24000</v>
      </c>
    </row>
    <row r="306" spans="1:14" ht="23.25" x14ac:dyDescent="0.25">
      <c r="A306" s="121" t="s">
        <v>16</v>
      </c>
      <c r="B306" s="117" t="s">
        <v>20</v>
      </c>
      <c r="C306" s="118" t="s">
        <v>10</v>
      </c>
      <c r="D306" s="124" t="s">
        <v>346</v>
      </c>
      <c r="E306" s="117" t="s">
        <v>17</v>
      </c>
      <c r="F306" s="164">
        <f t="shared" ref="F306:M306" si="293">SUM(F307)</f>
        <v>24000</v>
      </c>
      <c r="G306" s="164">
        <f t="shared" si="293"/>
        <v>0</v>
      </c>
      <c r="H306" s="220">
        <f t="shared" si="271"/>
        <v>24000</v>
      </c>
      <c r="I306" s="164">
        <f t="shared" si="293"/>
        <v>24000</v>
      </c>
      <c r="J306" s="164">
        <f t="shared" si="293"/>
        <v>0</v>
      </c>
      <c r="K306" s="220">
        <f t="shared" si="272"/>
        <v>24000</v>
      </c>
      <c r="L306" s="164">
        <f t="shared" si="293"/>
        <v>24000</v>
      </c>
      <c r="M306" s="164">
        <f t="shared" si="293"/>
        <v>0</v>
      </c>
      <c r="N306" s="220">
        <f t="shared" si="273"/>
        <v>24000</v>
      </c>
    </row>
    <row r="307" spans="1:14" x14ac:dyDescent="0.25">
      <c r="A307" s="122" t="s">
        <v>148</v>
      </c>
      <c r="B307" s="117" t="s">
        <v>20</v>
      </c>
      <c r="C307" s="118" t="s">
        <v>10</v>
      </c>
      <c r="D307" s="124" t="s">
        <v>346</v>
      </c>
      <c r="E307" s="117" t="s">
        <v>147</v>
      </c>
      <c r="F307" s="164">
        <f>SUM(Лист1!G150)</f>
        <v>24000</v>
      </c>
      <c r="G307" s="164">
        <f>SUM(Лист1!H150)</f>
        <v>0</v>
      </c>
      <c r="H307" s="220">
        <f t="shared" si="271"/>
        <v>24000</v>
      </c>
      <c r="I307" s="164">
        <f>SUM(Лист1!J150)</f>
        <v>24000</v>
      </c>
      <c r="J307" s="164">
        <f>SUM(Лист1!K150)</f>
        <v>0</v>
      </c>
      <c r="K307" s="220">
        <f t="shared" si="272"/>
        <v>24000</v>
      </c>
      <c r="L307" s="164">
        <f>SUM(Лист1!M150)</f>
        <v>24000</v>
      </c>
      <c r="M307" s="164">
        <f>SUM(Лист1!N150)</f>
        <v>0</v>
      </c>
      <c r="N307" s="220">
        <f t="shared" si="273"/>
        <v>24000</v>
      </c>
    </row>
    <row r="308" spans="1:14" x14ac:dyDescent="0.25">
      <c r="A308" s="120" t="s">
        <v>169</v>
      </c>
      <c r="B308" s="149" t="s">
        <v>20</v>
      </c>
      <c r="C308" s="145" t="s">
        <v>20</v>
      </c>
      <c r="D308" s="145" t="s">
        <v>115</v>
      </c>
      <c r="E308" s="146" t="s">
        <v>8</v>
      </c>
      <c r="F308" s="211">
        <f>SUM(F312+F320+F309)</f>
        <v>1277020</v>
      </c>
      <c r="G308" s="211">
        <f>SUM(G312+G320+G309)</f>
        <v>1300000</v>
      </c>
      <c r="H308" s="219">
        <f t="shared" si="271"/>
        <v>2577020</v>
      </c>
      <c r="I308" s="211">
        <f t="shared" ref="I308:L308" si="294">SUM(I312+I320)</f>
        <v>1277020</v>
      </c>
      <c r="J308" s="211">
        <f t="shared" ref="J308" si="295">SUM(J312+J320)</f>
        <v>0</v>
      </c>
      <c r="K308" s="219">
        <f t="shared" si="272"/>
        <v>1277020</v>
      </c>
      <c r="L308" s="211">
        <f t="shared" si="294"/>
        <v>1199520</v>
      </c>
      <c r="M308" s="211">
        <f t="shared" ref="M308" si="296">SUM(M312+M320)</f>
        <v>0</v>
      </c>
      <c r="N308" s="219">
        <f t="shared" si="273"/>
        <v>1199520</v>
      </c>
    </row>
    <row r="309" spans="1:14" x14ac:dyDescent="0.25">
      <c r="A309" s="132" t="s">
        <v>467</v>
      </c>
      <c r="B309" s="142" t="s">
        <v>20</v>
      </c>
      <c r="C309" s="161" t="s">
        <v>20</v>
      </c>
      <c r="D309" s="159" t="s">
        <v>468</v>
      </c>
      <c r="E309" s="187" t="s">
        <v>8</v>
      </c>
      <c r="F309" s="201">
        <f>SUM(F310)</f>
        <v>0</v>
      </c>
      <c r="G309" s="201">
        <f>SUM(G310)</f>
        <v>1300000</v>
      </c>
      <c r="H309" s="201">
        <f t="shared" si="271"/>
        <v>1300000</v>
      </c>
      <c r="I309" s="211"/>
      <c r="J309" s="211"/>
      <c r="K309" s="219"/>
      <c r="L309" s="211"/>
      <c r="M309" s="211"/>
      <c r="N309" s="219"/>
    </row>
    <row r="310" spans="1:14" x14ac:dyDescent="0.25">
      <c r="A310" s="272" t="s">
        <v>35</v>
      </c>
      <c r="B310" s="117" t="s">
        <v>20</v>
      </c>
      <c r="C310" s="119" t="s">
        <v>20</v>
      </c>
      <c r="D310" s="124" t="s">
        <v>468</v>
      </c>
      <c r="E310" s="119" t="s">
        <v>36</v>
      </c>
      <c r="F310" s="201">
        <f>SUM(F311)</f>
        <v>0</v>
      </c>
      <c r="G310" s="201">
        <f>SUM(G311)</f>
        <v>1300000</v>
      </c>
      <c r="H310" s="201">
        <f t="shared" si="271"/>
        <v>1300000</v>
      </c>
      <c r="I310" s="211"/>
      <c r="J310" s="211"/>
      <c r="K310" s="219"/>
      <c r="L310" s="211"/>
      <c r="M310" s="211"/>
      <c r="N310" s="219"/>
    </row>
    <row r="311" spans="1:14" ht="23.25" x14ac:dyDescent="0.25">
      <c r="A311" s="156" t="s">
        <v>81</v>
      </c>
      <c r="B311" s="117" t="s">
        <v>20</v>
      </c>
      <c r="C311" s="119" t="s">
        <v>20</v>
      </c>
      <c r="D311" s="124" t="s">
        <v>468</v>
      </c>
      <c r="E311" s="119" t="s">
        <v>82</v>
      </c>
      <c r="F311" s="201">
        <f>SUM(Лист1!G413)</f>
        <v>0</v>
      </c>
      <c r="G311" s="201">
        <f>SUM(Лист1!H413)</f>
        <v>1300000</v>
      </c>
      <c r="H311" s="201">
        <f t="shared" si="271"/>
        <v>1300000</v>
      </c>
      <c r="I311" s="211"/>
      <c r="J311" s="211"/>
      <c r="K311" s="219"/>
      <c r="L311" s="211"/>
      <c r="M311" s="211"/>
      <c r="N311" s="219"/>
    </row>
    <row r="312" spans="1:14" x14ac:dyDescent="0.25">
      <c r="A312" s="132" t="s">
        <v>229</v>
      </c>
      <c r="B312" s="123" t="s">
        <v>20</v>
      </c>
      <c r="C312" s="124" t="s">
        <v>20</v>
      </c>
      <c r="D312" s="124" t="s">
        <v>422</v>
      </c>
      <c r="E312" s="125" t="s">
        <v>8</v>
      </c>
      <c r="F312" s="164">
        <f>SUM(F316+F313+F318)</f>
        <v>77500</v>
      </c>
      <c r="G312" s="164">
        <f t="shared" ref="G312" si="297">SUM(G316+G313+G318)</f>
        <v>0</v>
      </c>
      <c r="H312" s="220">
        <f t="shared" si="271"/>
        <v>77500</v>
      </c>
      <c r="I312" s="164">
        <f t="shared" ref="I312:L312" si="298">SUM(I316+I313+I318)</f>
        <v>77500</v>
      </c>
      <c r="J312" s="164">
        <f t="shared" ref="J312" si="299">SUM(J316+J313+J318)</f>
        <v>0</v>
      </c>
      <c r="K312" s="220">
        <f t="shared" si="272"/>
        <v>77500</v>
      </c>
      <c r="L312" s="164">
        <f t="shared" si="298"/>
        <v>0</v>
      </c>
      <c r="M312" s="164">
        <f t="shared" ref="M312" si="300">SUM(M316+M313+M318)</f>
        <v>0</v>
      </c>
      <c r="N312" s="220">
        <f t="shared" si="273"/>
        <v>0</v>
      </c>
    </row>
    <row r="313" spans="1:14" ht="34.5" x14ac:dyDescent="0.25">
      <c r="A313" s="121" t="s">
        <v>29</v>
      </c>
      <c r="B313" s="117" t="s">
        <v>20</v>
      </c>
      <c r="C313" s="119" t="s">
        <v>20</v>
      </c>
      <c r="D313" s="124" t="s">
        <v>422</v>
      </c>
      <c r="E313" s="119" t="s">
        <v>30</v>
      </c>
      <c r="F313" s="221">
        <f>SUM(F315+F314)</f>
        <v>10000</v>
      </c>
      <c r="G313" s="221">
        <f>SUM(G315+G314)</f>
        <v>0</v>
      </c>
      <c r="H313" s="220">
        <f t="shared" si="271"/>
        <v>10000</v>
      </c>
      <c r="I313" s="221">
        <f>SUM(I314:I315)</f>
        <v>10000</v>
      </c>
      <c r="J313" s="221">
        <f>SUM(J314:J315)</f>
        <v>0</v>
      </c>
      <c r="K313" s="220">
        <f t="shared" si="272"/>
        <v>10000</v>
      </c>
      <c r="L313" s="221">
        <f>SUM(L315)</f>
        <v>0</v>
      </c>
      <c r="M313" s="221">
        <f>SUM(M315)</f>
        <v>0</v>
      </c>
      <c r="N313" s="220">
        <f t="shared" si="273"/>
        <v>0</v>
      </c>
    </row>
    <row r="314" spans="1:14" x14ac:dyDescent="0.25">
      <c r="A314" s="121" t="s">
        <v>33</v>
      </c>
      <c r="B314" s="117" t="s">
        <v>20</v>
      </c>
      <c r="C314" s="119" t="s">
        <v>20</v>
      </c>
      <c r="D314" s="124" t="s">
        <v>422</v>
      </c>
      <c r="E314" s="119" t="s">
        <v>34</v>
      </c>
      <c r="F314" s="164">
        <f>SUM(Лист1!G154)</f>
        <v>0</v>
      </c>
      <c r="G314" s="164">
        <f>SUM(Лист1!H154)</f>
        <v>10000</v>
      </c>
      <c r="H314" s="220">
        <f t="shared" si="271"/>
        <v>10000</v>
      </c>
      <c r="I314" s="164">
        <f>SUM(Лист1!J154)</f>
        <v>0</v>
      </c>
      <c r="J314" s="164">
        <f>SUM(Лист1!K154)</f>
        <v>10000</v>
      </c>
      <c r="K314" s="220">
        <f t="shared" si="272"/>
        <v>10000</v>
      </c>
      <c r="L314" s="221"/>
      <c r="M314" s="221"/>
      <c r="N314" s="220"/>
    </row>
    <row r="315" spans="1:14" x14ac:dyDescent="0.25">
      <c r="A315" s="121" t="s">
        <v>31</v>
      </c>
      <c r="B315" s="117" t="s">
        <v>20</v>
      </c>
      <c r="C315" s="119" t="s">
        <v>20</v>
      </c>
      <c r="D315" s="124" t="s">
        <v>422</v>
      </c>
      <c r="E315" s="119" t="s">
        <v>32</v>
      </c>
      <c r="F315" s="164">
        <f>SUM(Лист1!G155)</f>
        <v>10000</v>
      </c>
      <c r="G315" s="164">
        <f>SUM(Лист1!H155)</f>
        <v>-10000</v>
      </c>
      <c r="H315" s="220">
        <f t="shared" si="271"/>
        <v>0</v>
      </c>
      <c r="I315" s="164">
        <f>SUM(Лист1!J155)</f>
        <v>10000</v>
      </c>
      <c r="J315" s="164">
        <f>SUM(Лист1!K155)</f>
        <v>-10000</v>
      </c>
      <c r="K315" s="220">
        <f t="shared" si="272"/>
        <v>0</v>
      </c>
      <c r="L315" s="164">
        <f>SUM(Лист1!M155)</f>
        <v>0</v>
      </c>
      <c r="M315" s="164">
        <f>SUM(Лист1!N155)</f>
        <v>0</v>
      </c>
      <c r="N315" s="220">
        <f t="shared" si="273"/>
        <v>0</v>
      </c>
    </row>
    <row r="316" spans="1:14" x14ac:dyDescent="0.25">
      <c r="A316" s="121" t="s">
        <v>12</v>
      </c>
      <c r="B316" s="117" t="s">
        <v>20</v>
      </c>
      <c r="C316" s="119" t="s">
        <v>20</v>
      </c>
      <c r="D316" s="124" t="s">
        <v>422</v>
      </c>
      <c r="E316" s="119" t="s">
        <v>13</v>
      </c>
      <c r="F316" s="221">
        <f>SUM(F317)</f>
        <v>57500</v>
      </c>
      <c r="G316" s="221">
        <f t="shared" ref="G316" si="301">SUM(G317)</f>
        <v>0</v>
      </c>
      <c r="H316" s="220">
        <f t="shared" si="271"/>
        <v>57500</v>
      </c>
      <c r="I316" s="221">
        <f t="shared" ref="I316:M318" si="302">SUM(I317)</f>
        <v>57500</v>
      </c>
      <c r="J316" s="221">
        <f t="shared" si="302"/>
        <v>0</v>
      </c>
      <c r="K316" s="220">
        <f t="shared" si="272"/>
        <v>57500</v>
      </c>
      <c r="L316" s="221">
        <f t="shared" si="302"/>
        <v>0</v>
      </c>
      <c r="M316" s="221">
        <f t="shared" si="302"/>
        <v>0</v>
      </c>
      <c r="N316" s="220">
        <f t="shared" si="273"/>
        <v>0</v>
      </c>
    </row>
    <row r="317" spans="1:14" ht="23.25" x14ac:dyDescent="0.25">
      <c r="A317" s="121" t="s">
        <v>157</v>
      </c>
      <c r="B317" s="117" t="s">
        <v>20</v>
      </c>
      <c r="C317" s="119" t="s">
        <v>20</v>
      </c>
      <c r="D317" s="124" t="s">
        <v>422</v>
      </c>
      <c r="E317" s="119" t="s">
        <v>15</v>
      </c>
      <c r="F317" s="164">
        <f>SUM(Лист1!G157)</f>
        <v>57500</v>
      </c>
      <c r="G317" s="164">
        <f>SUM(Лист1!H157)</f>
        <v>0</v>
      </c>
      <c r="H317" s="220">
        <f t="shared" si="271"/>
        <v>57500</v>
      </c>
      <c r="I317" s="164">
        <f>SUM(Лист1!J157)</f>
        <v>57500</v>
      </c>
      <c r="J317" s="164">
        <f>SUM(Лист1!K157)</f>
        <v>0</v>
      </c>
      <c r="K317" s="220">
        <f t="shared" si="272"/>
        <v>57500</v>
      </c>
      <c r="L317" s="164">
        <f>SUM(Лист1!M157)</f>
        <v>0</v>
      </c>
      <c r="M317" s="164">
        <f>SUM(Лист1!N157)</f>
        <v>0</v>
      </c>
      <c r="N317" s="220">
        <f t="shared" si="273"/>
        <v>0</v>
      </c>
    </row>
    <row r="318" spans="1:14" x14ac:dyDescent="0.25">
      <c r="A318" s="122" t="s">
        <v>88</v>
      </c>
      <c r="B318" s="117" t="s">
        <v>20</v>
      </c>
      <c r="C318" s="119" t="s">
        <v>20</v>
      </c>
      <c r="D318" s="124" t="s">
        <v>422</v>
      </c>
      <c r="E318" s="119" t="s">
        <v>78</v>
      </c>
      <c r="F318" s="221">
        <f>SUM(F319)</f>
        <v>10000</v>
      </c>
      <c r="G318" s="221">
        <f t="shared" ref="G318" si="303">SUM(G319)</f>
        <v>0</v>
      </c>
      <c r="H318" s="220">
        <f t="shared" si="271"/>
        <v>10000</v>
      </c>
      <c r="I318" s="221">
        <f t="shared" si="302"/>
        <v>10000</v>
      </c>
      <c r="J318" s="221">
        <f t="shared" si="302"/>
        <v>0</v>
      </c>
      <c r="K318" s="220">
        <f t="shared" si="272"/>
        <v>10000</v>
      </c>
      <c r="L318" s="221">
        <f t="shared" si="302"/>
        <v>0</v>
      </c>
      <c r="M318" s="221">
        <f t="shared" si="302"/>
        <v>0</v>
      </c>
      <c r="N318" s="220">
        <f t="shared" si="273"/>
        <v>0</v>
      </c>
    </row>
    <row r="319" spans="1:14" x14ac:dyDescent="0.25">
      <c r="A319" s="121" t="s">
        <v>339</v>
      </c>
      <c r="B319" s="117" t="s">
        <v>20</v>
      </c>
      <c r="C319" s="119" t="s">
        <v>20</v>
      </c>
      <c r="D319" s="124" t="s">
        <v>422</v>
      </c>
      <c r="E319" s="119" t="s">
        <v>338</v>
      </c>
      <c r="F319" s="164">
        <f>SUM(Лист1!G159)</f>
        <v>10000</v>
      </c>
      <c r="G319" s="164">
        <f>SUM(Лист1!H159)</f>
        <v>0</v>
      </c>
      <c r="H319" s="220">
        <f t="shared" si="271"/>
        <v>10000</v>
      </c>
      <c r="I319" s="164">
        <f>SUM(Лист1!J159)</f>
        <v>10000</v>
      </c>
      <c r="J319" s="164">
        <f>SUM(Лист1!K159)</f>
        <v>0</v>
      </c>
      <c r="K319" s="220">
        <f t="shared" si="272"/>
        <v>10000</v>
      </c>
      <c r="L319" s="164">
        <f>SUM(Лист1!M159)</f>
        <v>0</v>
      </c>
      <c r="M319" s="164">
        <f>SUM(Лист1!N159)</f>
        <v>0</v>
      </c>
      <c r="N319" s="220">
        <f t="shared" si="273"/>
        <v>0</v>
      </c>
    </row>
    <row r="320" spans="1:14" ht="26.25" x14ac:dyDescent="0.25">
      <c r="A320" s="127" t="s">
        <v>255</v>
      </c>
      <c r="B320" s="117" t="s">
        <v>20</v>
      </c>
      <c r="C320" s="119" t="s">
        <v>20</v>
      </c>
      <c r="D320" s="124" t="s">
        <v>186</v>
      </c>
      <c r="E320" s="123" t="s">
        <v>8</v>
      </c>
      <c r="F320" s="220">
        <f>SUM(F321)</f>
        <v>1199520</v>
      </c>
      <c r="G320" s="220">
        <f t="shared" ref="G320" si="304">SUM(G321)</f>
        <v>0</v>
      </c>
      <c r="H320" s="220">
        <f t="shared" si="271"/>
        <v>1199520</v>
      </c>
      <c r="I320" s="220">
        <f t="shared" ref="I320:M320" si="305">SUM(I321)</f>
        <v>1199520</v>
      </c>
      <c r="J320" s="220">
        <f t="shared" si="305"/>
        <v>0</v>
      </c>
      <c r="K320" s="220">
        <f t="shared" si="272"/>
        <v>1199520</v>
      </c>
      <c r="L320" s="220">
        <f t="shared" si="305"/>
        <v>1199520</v>
      </c>
      <c r="M320" s="220">
        <f t="shared" si="305"/>
        <v>0</v>
      </c>
      <c r="N320" s="220">
        <f t="shared" si="273"/>
        <v>1199520</v>
      </c>
    </row>
    <row r="321" spans="1:14" ht="23.25" x14ac:dyDescent="0.25">
      <c r="A321" s="121" t="s">
        <v>16</v>
      </c>
      <c r="B321" s="117" t="s">
        <v>20</v>
      </c>
      <c r="C321" s="119" t="s">
        <v>20</v>
      </c>
      <c r="D321" s="124" t="s">
        <v>186</v>
      </c>
      <c r="E321" s="123" t="s">
        <v>17</v>
      </c>
      <c r="F321" s="220">
        <f>SUM(F322:F323)</f>
        <v>1199520</v>
      </c>
      <c r="G321" s="220">
        <f t="shared" ref="G321" si="306">SUM(G322:G323)</f>
        <v>0</v>
      </c>
      <c r="H321" s="220">
        <f t="shared" si="271"/>
        <v>1199520</v>
      </c>
      <c r="I321" s="220">
        <f t="shared" ref="I321:L321" si="307">SUM(I322:I323)</f>
        <v>1199520</v>
      </c>
      <c r="J321" s="220">
        <f t="shared" ref="J321" si="308">SUM(J322:J323)</f>
        <v>0</v>
      </c>
      <c r="K321" s="220">
        <f t="shared" si="272"/>
        <v>1199520</v>
      </c>
      <c r="L321" s="220">
        <f t="shared" si="307"/>
        <v>1199520</v>
      </c>
      <c r="M321" s="220">
        <f t="shared" ref="M321" si="309">SUM(M322:M323)</f>
        <v>0</v>
      </c>
      <c r="N321" s="220">
        <f t="shared" si="273"/>
        <v>1199520</v>
      </c>
    </row>
    <row r="322" spans="1:14" x14ac:dyDescent="0.25">
      <c r="A322" s="122" t="s">
        <v>148</v>
      </c>
      <c r="B322" s="117" t="s">
        <v>20</v>
      </c>
      <c r="C322" s="118" t="s">
        <v>20</v>
      </c>
      <c r="D322" s="124" t="s">
        <v>186</v>
      </c>
      <c r="E322" s="117" t="s">
        <v>147</v>
      </c>
      <c r="F322" s="220">
        <f>SUM(Лист1!G89)</f>
        <v>855400</v>
      </c>
      <c r="G322" s="220">
        <f>SUM(Лист1!H89)</f>
        <v>0</v>
      </c>
      <c r="H322" s="220">
        <f t="shared" si="271"/>
        <v>855400</v>
      </c>
      <c r="I322" s="220">
        <f>SUM(Лист1!J89)</f>
        <v>855400</v>
      </c>
      <c r="J322" s="220">
        <f>SUM(Лист1!K89)</f>
        <v>0</v>
      </c>
      <c r="K322" s="220">
        <f t="shared" si="272"/>
        <v>855400</v>
      </c>
      <c r="L322" s="220">
        <f>SUM(Лист1!M89)</f>
        <v>855400</v>
      </c>
      <c r="M322" s="220">
        <f>SUM(Лист1!N89)</f>
        <v>0</v>
      </c>
      <c r="N322" s="220">
        <f t="shared" si="273"/>
        <v>855400</v>
      </c>
    </row>
    <row r="323" spans="1:14" x14ac:dyDescent="0.25">
      <c r="A323" s="156" t="s">
        <v>150</v>
      </c>
      <c r="B323" s="171" t="s">
        <v>20</v>
      </c>
      <c r="C323" s="172" t="s">
        <v>20</v>
      </c>
      <c r="D323" s="124" t="s">
        <v>186</v>
      </c>
      <c r="E323" s="171" t="s">
        <v>149</v>
      </c>
      <c r="F323" s="220">
        <f>SUM(Лист1!G90)</f>
        <v>344120</v>
      </c>
      <c r="G323" s="220">
        <f>SUM(Лист1!H90)</f>
        <v>0</v>
      </c>
      <c r="H323" s="220">
        <f t="shared" si="271"/>
        <v>344120</v>
      </c>
      <c r="I323" s="220">
        <f>SUM(Лист1!J90)</f>
        <v>344120</v>
      </c>
      <c r="J323" s="220">
        <f>SUM(Лист1!K90)</f>
        <v>0</v>
      </c>
      <c r="K323" s="220">
        <f t="shared" si="272"/>
        <v>344120</v>
      </c>
      <c r="L323" s="220">
        <f>SUM(Лист1!M90)</f>
        <v>344120</v>
      </c>
      <c r="M323" s="220">
        <f>SUM(Лист1!N90)</f>
        <v>0</v>
      </c>
      <c r="N323" s="220">
        <f t="shared" si="273"/>
        <v>344120</v>
      </c>
    </row>
    <row r="324" spans="1:14" ht="15.75" x14ac:dyDescent="0.25">
      <c r="A324" s="120" t="s">
        <v>26</v>
      </c>
      <c r="B324" s="136" t="s">
        <v>20</v>
      </c>
      <c r="C324" s="139" t="s">
        <v>27</v>
      </c>
      <c r="D324" s="137" t="s">
        <v>115</v>
      </c>
      <c r="E324" s="139" t="s">
        <v>8</v>
      </c>
      <c r="F324" s="211">
        <f>SUM(F325+F330+F339)</f>
        <v>60642455.530000001</v>
      </c>
      <c r="G324" s="211">
        <f t="shared" ref="G324" si="310">SUM(G325+G330+G339)</f>
        <v>539478.57999999996</v>
      </c>
      <c r="H324" s="219">
        <f t="shared" si="271"/>
        <v>61181934.109999999</v>
      </c>
      <c r="I324" s="211">
        <f>SUM(I325+I330+I339)</f>
        <v>60167935.009999998</v>
      </c>
      <c r="J324" s="211">
        <f>SUM(J325+J330+J339)</f>
        <v>0</v>
      </c>
      <c r="K324" s="219">
        <f t="shared" si="272"/>
        <v>60167935.009999998</v>
      </c>
      <c r="L324" s="211">
        <f>SUM(L325+L330+L339)</f>
        <v>59513427.829999998</v>
      </c>
      <c r="M324" s="211">
        <f>SUM(M325+M330+M339)</f>
        <v>0</v>
      </c>
      <c r="N324" s="219">
        <f t="shared" si="273"/>
        <v>59513427.829999998</v>
      </c>
    </row>
    <row r="325" spans="1:14" ht="26.25" x14ac:dyDescent="0.25">
      <c r="A325" s="128" t="s">
        <v>28</v>
      </c>
      <c r="B325" s="123" t="s">
        <v>20</v>
      </c>
      <c r="C325" s="123" t="s">
        <v>27</v>
      </c>
      <c r="D325" s="159" t="s">
        <v>182</v>
      </c>
      <c r="E325" s="123" t="s">
        <v>8</v>
      </c>
      <c r="F325" s="164">
        <f>SUM(F326+F328)</f>
        <v>2527857</v>
      </c>
      <c r="G325" s="164">
        <f t="shared" ref="G325" si="311">SUM(G326+G328)</f>
        <v>0</v>
      </c>
      <c r="H325" s="220">
        <f t="shared" si="271"/>
        <v>2527857</v>
      </c>
      <c r="I325" s="164">
        <f t="shared" ref="I325:L325" si="312">SUM(I326+I328)</f>
        <v>2519857</v>
      </c>
      <c r="J325" s="164">
        <f t="shared" ref="J325" si="313">SUM(J326+J328)</f>
        <v>0</v>
      </c>
      <c r="K325" s="220">
        <f t="shared" si="272"/>
        <v>2519857</v>
      </c>
      <c r="L325" s="164">
        <f t="shared" si="312"/>
        <v>2499857</v>
      </c>
      <c r="M325" s="164">
        <f t="shared" ref="M325" si="314">SUM(M326+M328)</f>
        <v>0</v>
      </c>
      <c r="N325" s="220">
        <f t="shared" si="273"/>
        <v>2499857</v>
      </c>
    </row>
    <row r="326" spans="1:14" ht="34.5" x14ac:dyDescent="0.25">
      <c r="A326" s="121" t="s">
        <v>29</v>
      </c>
      <c r="B326" s="123" t="s">
        <v>20</v>
      </c>
      <c r="C326" s="123" t="s">
        <v>27</v>
      </c>
      <c r="D326" s="124" t="s">
        <v>182</v>
      </c>
      <c r="E326" s="123" t="s">
        <v>30</v>
      </c>
      <c r="F326" s="164">
        <f>SUM(F327)</f>
        <v>2483276</v>
      </c>
      <c r="G326" s="164">
        <f t="shared" ref="G326" si="315">SUM(G327)</f>
        <v>0</v>
      </c>
      <c r="H326" s="220">
        <f t="shared" si="271"/>
        <v>2483276</v>
      </c>
      <c r="I326" s="164">
        <f t="shared" ref="I326:M326" si="316">SUM(I327)</f>
        <v>2483276</v>
      </c>
      <c r="J326" s="164">
        <f t="shared" si="316"/>
        <v>0</v>
      </c>
      <c r="K326" s="220">
        <f t="shared" si="272"/>
        <v>2483276</v>
      </c>
      <c r="L326" s="164">
        <f t="shared" si="316"/>
        <v>2483276</v>
      </c>
      <c r="M326" s="164">
        <f t="shared" si="316"/>
        <v>0</v>
      </c>
      <c r="N326" s="220">
        <f t="shared" si="273"/>
        <v>2483276</v>
      </c>
    </row>
    <row r="327" spans="1:14" x14ac:dyDescent="0.25">
      <c r="A327" s="121" t="s">
        <v>31</v>
      </c>
      <c r="B327" s="123" t="s">
        <v>20</v>
      </c>
      <c r="C327" s="123" t="s">
        <v>27</v>
      </c>
      <c r="D327" s="124" t="s">
        <v>182</v>
      </c>
      <c r="E327" s="123" t="s">
        <v>32</v>
      </c>
      <c r="F327" s="164">
        <f>SUM(Лист1!G94)</f>
        <v>2483276</v>
      </c>
      <c r="G327" s="164">
        <f>SUM(Лист1!H94)</f>
        <v>0</v>
      </c>
      <c r="H327" s="220">
        <f t="shared" si="271"/>
        <v>2483276</v>
      </c>
      <c r="I327" s="164">
        <f>SUM(Лист1!J94)</f>
        <v>2483276</v>
      </c>
      <c r="J327" s="164">
        <f>SUM(Лист1!K94)</f>
        <v>0</v>
      </c>
      <c r="K327" s="220">
        <f t="shared" si="272"/>
        <v>2483276</v>
      </c>
      <c r="L327" s="164">
        <f>SUM(Лист1!M94)</f>
        <v>2483276</v>
      </c>
      <c r="M327" s="164">
        <f>SUM(Лист1!N94)</f>
        <v>0</v>
      </c>
      <c r="N327" s="220">
        <f t="shared" si="273"/>
        <v>2483276</v>
      </c>
    </row>
    <row r="328" spans="1:14" x14ac:dyDescent="0.25">
      <c r="A328" s="121" t="s">
        <v>12</v>
      </c>
      <c r="B328" s="123" t="s">
        <v>20</v>
      </c>
      <c r="C328" s="123" t="s">
        <v>27</v>
      </c>
      <c r="D328" s="124" t="s">
        <v>182</v>
      </c>
      <c r="E328" s="123" t="s">
        <v>13</v>
      </c>
      <c r="F328" s="164">
        <f>SUM(F329)</f>
        <v>44581</v>
      </c>
      <c r="G328" s="164">
        <f t="shared" ref="G328" si="317">SUM(G329)</f>
        <v>0</v>
      </c>
      <c r="H328" s="220">
        <f t="shared" si="271"/>
        <v>44581</v>
      </c>
      <c r="I328" s="164">
        <f t="shared" ref="I328:M328" si="318">SUM(I329)</f>
        <v>36581</v>
      </c>
      <c r="J328" s="164">
        <f t="shared" si="318"/>
        <v>0</v>
      </c>
      <c r="K328" s="220">
        <f t="shared" si="272"/>
        <v>36581</v>
      </c>
      <c r="L328" s="164">
        <f t="shared" si="318"/>
        <v>16581</v>
      </c>
      <c r="M328" s="164">
        <f t="shared" si="318"/>
        <v>0</v>
      </c>
      <c r="N328" s="220">
        <f t="shared" si="273"/>
        <v>16581</v>
      </c>
    </row>
    <row r="329" spans="1:14" ht="23.25" x14ac:dyDescent="0.25">
      <c r="A329" s="121" t="s">
        <v>157</v>
      </c>
      <c r="B329" s="123" t="s">
        <v>20</v>
      </c>
      <c r="C329" s="123" t="s">
        <v>27</v>
      </c>
      <c r="D329" s="124" t="s">
        <v>182</v>
      </c>
      <c r="E329" s="123" t="s">
        <v>15</v>
      </c>
      <c r="F329" s="164">
        <f>SUM(Лист1!G96)</f>
        <v>44581</v>
      </c>
      <c r="G329" s="164">
        <f>SUM(Лист1!H96)</f>
        <v>0</v>
      </c>
      <c r="H329" s="220">
        <f t="shared" si="271"/>
        <v>44581</v>
      </c>
      <c r="I329" s="164">
        <f>SUM(Лист1!J96)</f>
        <v>36581</v>
      </c>
      <c r="J329" s="164">
        <f>SUM(Лист1!K96)</f>
        <v>0</v>
      </c>
      <c r="K329" s="220">
        <f t="shared" si="272"/>
        <v>36581</v>
      </c>
      <c r="L329" s="164">
        <f>SUM(Лист1!M96)</f>
        <v>16581</v>
      </c>
      <c r="M329" s="164">
        <f>SUM(Лист1!N96)</f>
        <v>0</v>
      </c>
      <c r="N329" s="220">
        <f t="shared" si="273"/>
        <v>16581</v>
      </c>
    </row>
    <row r="330" spans="1:14" ht="26.25" x14ac:dyDescent="0.25">
      <c r="A330" s="127" t="s">
        <v>188</v>
      </c>
      <c r="B330" s="117" t="s">
        <v>20</v>
      </c>
      <c r="C330" s="119" t="s">
        <v>27</v>
      </c>
      <c r="D330" s="159" t="s">
        <v>189</v>
      </c>
      <c r="E330" s="117" t="s">
        <v>8</v>
      </c>
      <c r="F330" s="164">
        <f>SUM(F331+F333+F337+F335)</f>
        <v>57870010.530000001</v>
      </c>
      <c r="G330" s="164">
        <f t="shared" ref="G330" si="319">SUM(G331+G333+G337+G335)</f>
        <v>539478.57999999996</v>
      </c>
      <c r="H330" s="220">
        <f t="shared" si="271"/>
        <v>58409489.109999999</v>
      </c>
      <c r="I330" s="164">
        <f t="shared" ref="I330:L330" si="320">SUM(I331+I333+I337)</f>
        <v>57648078.009999998</v>
      </c>
      <c r="J330" s="164">
        <f t="shared" ref="J330" si="321">SUM(J331+J333+J337)</f>
        <v>0</v>
      </c>
      <c r="K330" s="220">
        <f t="shared" si="272"/>
        <v>57648078.009999998</v>
      </c>
      <c r="L330" s="164">
        <f t="shared" si="320"/>
        <v>57013570.829999998</v>
      </c>
      <c r="M330" s="164">
        <f t="shared" ref="M330" si="322">SUM(M331+M333+M337)</f>
        <v>0</v>
      </c>
      <c r="N330" s="220">
        <f t="shared" si="273"/>
        <v>57013570.829999998</v>
      </c>
    </row>
    <row r="331" spans="1:14" ht="36.6" customHeight="1" x14ac:dyDescent="0.25">
      <c r="A331" s="121" t="s">
        <v>29</v>
      </c>
      <c r="B331" s="123" t="s">
        <v>20</v>
      </c>
      <c r="C331" s="123" t="s">
        <v>27</v>
      </c>
      <c r="D331" s="159" t="s">
        <v>189</v>
      </c>
      <c r="E331" s="117" t="s">
        <v>30</v>
      </c>
      <c r="F331" s="164">
        <f>SUM(F332)</f>
        <v>56274609</v>
      </c>
      <c r="G331" s="164">
        <f t="shared" ref="G331" si="323">SUM(G332)</f>
        <v>0</v>
      </c>
      <c r="H331" s="220">
        <f t="shared" si="271"/>
        <v>56274609</v>
      </c>
      <c r="I331" s="164">
        <f t="shared" ref="I331:M331" si="324">SUM(I332)</f>
        <v>56250449</v>
      </c>
      <c r="J331" s="164">
        <f t="shared" si="324"/>
        <v>0</v>
      </c>
      <c r="K331" s="220">
        <f t="shared" si="272"/>
        <v>56250449</v>
      </c>
      <c r="L331" s="164">
        <f t="shared" si="324"/>
        <v>56250449</v>
      </c>
      <c r="M331" s="164">
        <f t="shared" si="324"/>
        <v>0</v>
      </c>
      <c r="N331" s="220">
        <f t="shared" si="273"/>
        <v>56250449</v>
      </c>
    </row>
    <row r="332" spans="1:14" x14ac:dyDescent="0.25">
      <c r="A332" s="121" t="s">
        <v>33</v>
      </c>
      <c r="B332" s="123" t="s">
        <v>20</v>
      </c>
      <c r="C332" s="123" t="s">
        <v>27</v>
      </c>
      <c r="D332" s="159" t="s">
        <v>189</v>
      </c>
      <c r="E332" s="117" t="s">
        <v>34</v>
      </c>
      <c r="F332" s="164">
        <f>SUM(Лист1!G99)</f>
        <v>56274609</v>
      </c>
      <c r="G332" s="164">
        <f>SUM(Лист1!H99)</f>
        <v>0</v>
      </c>
      <c r="H332" s="220">
        <f t="shared" si="271"/>
        <v>56274609</v>
      </c>
      <c r="I332" s="164">
        <f>SUM(Лист1!J99)</f>
        <v>56250449</v>
      </c>
      <c r="J332" s="164">
        <f>SUM(Лист1!K99)</f>
        <v>0</v>
      </c>
      <c r="K332" s="220">
        <f t="shared" si="272"/>
        <v>56250449</v>
      </c>
      <c r="L332" s="164">
        <f>SUM(Лист1!M99)</f>
        <v>56250449</v>
      </c>
      <c r="M332" s="164">
        <f>SUM(Лист1!N99)</f>
        <v>0</v>
      </c>
      <c r="N332" s="220">
        <f t="shared" si="273"/>
        <v>56250449</v>
      </c>
    </row>
    <row r="333" spans="1:14" x14ac:dyDescent="0.25">
      <c r="A333" s="121" t="s">
        <v>12</v>
      </c>
      <c r="B333" s="123" t="s">
        <v>20</v>
      </c>
      <c r="C333" s="123" t="s">
        <v>27</v>
      </c>
      <c r="D333" s="159" t="s">
        <v>189</v>
      </c>
      <c r="E333" s="117" t="s">
        <v>13</v>
      </c>
      <c r="F333" s="164">
        <f>SUM(F334)</f>
        <v>1422901.53</v>
      </c>
      <c r="G333" s="164">
        <f t="shared" ref="G333" si="325">SUM(G334)</f>
        <v>539478.57999999996</v>
      </c>
      <c r="H333" s="220">
        <f t="shared" si="271"/>
        <v>1962380.1099999999</v>
      </c>
      <c r="I333" s="164">
        <f t="shared" ref="I333:M333" si="326">SUM(I334)</f>
        <v>1305129.01</v>
      </c>
      <c r="J333" s="164">
        <f t="shared" si="326"/>
        <v>0</v>
      </c>
      <c r="K333" s="220">
        <f t="shared" si="272"/>
        <v>1305129.01</v>
      </c>
      <c r="L333" s="164">
        <f t="shared" si="326"/>
        <v>670621.82999999996</v>
      </c>
      <c r="M333" s="164">
        <f t="shared" si="326"/>
        <v>0</v>
      </c>
      <c r="N333" s="220">
        <f t="shared" si="273"/>
        <v>670621.82999999996</v>
      </c>
    </row>
    <row r="334" spans="1:14" ht="23.25" x14ac:dyDescent="0.25">
      <c r="A334" s="121" t="s">
        <v>157</v>
      </c>
      <c r="B334" s="123" t="s">
        <v>20</v>
      </c>
      <c r="C334" s="123" t="s">
        <v>27</v>
      </c>
      <c r="D334" s="159" t="s">
        <v>189</v>
      </c>
      <c r="E334" s="117" t="s">
        <v>15</v>
      </c>
      <c r="F334" s="164">
        <f>SUM(Лист1!G101)</f>
        <v>1422901.53</v>
      </c>
      <c r="G334" s="164">
        <f>SUM(Лист1!H101)</f>
        <v>539478.57999999996</v>
      </c>
      <c r="H334" s="220">
        <f t="shared" si="271"/>
        <v>1962380.1099999999</v>
      </c>
      <c r="I334" s="164">
        <f>SUM(Лист1!J101)</f>
        <v>1305129.01</v>
      </c>
      <c r="J334" s="164">
        <f>SUM(Лист1!K101)</f>
        <v>0</v>
      </c>
      <c r="K334" s="220">
        <f t="shared" si="272"/>
        <v>1305129.01</v>
      </c>
      <c r="L334" s="164">
        <f>SUM(Лист1!M101)</f>
        <v>670621.82999999996</v>
      </c>
      <c r="M334" s="164">
        <f>SUM(Лист1!N101)</f>
        <v>0</v>
      </c>
      <c r="N334" s="220">
        <f t="shared" si="273"/>
        <v>670621.82999999996</v>
      </c>
    </row>
    <row r="335" spans="1:14" x14ac:dyDescent="0.25">
      <c r="A335" s="291" t="s">
        <v>88</v>
      </c>
      <c r="B335" s="123" t="s">
        <v>20</v>
      </c>
      <c r="C335" s="123" t="s">
        <v>27</v>
      </c>
      <c r="D335" s="159" t="s">
        <v>189</v>
      </c>
      <c r="E335" s="117" t="s">
        <v>78</v>
      </c>
      <c r="F335" s="164">
        <f>SUM(Лист1!G102)</f>
        <v>80000</v>
      </c>
      <c r="G335" s="164">
        <f>SUM(Лист1!H102)</f>
        <v>0</v>
      </c>
      <c r="H335" s="220">
        <f t="shared" si="271"/>
        <v>80000</v>
      </c>
      <c r="I335" s="164"/>
      <c r="J335" s="164"/>
      <c r="K335" s="220">
        <f t="shared" si="272"/>
        <v>0</v>
      </c>
      <c r="L335" s="164"/>
      <c r="M335" s="164"/>
      <c r="N335" s="220">
        <f t="shared" si="273"/>
        <v>0</v>
      </c>
    </row>
    <row r="336" spans="1:14" x14ac:dyDescent="0.25">
      <c r="A336" s="291" t="s">
        <v>375</v>
      </c>
      <c r="B336" s="123" t="s">
        <v>20</v>
      </c>
      <c r="C336" s="123" t="s">
        <v>27</v>
      </c>
      <c r="D336" s="159" t="s">
        <v>189</v>
      </c>
      <c r="E336" s="117" t="s">
        <v>376</v>
      </c>
      <c r="F336" s="164">
        <f>SUM(Лист1!G103)</f>
        <v>80000</v>
      </c>
      <c r="G336" s="164">
        <f>SUM(Лист1!H103)</f>
        <v>0</v>
      </c>
      <c r="H336" s="220">
        <f t="shared" si="271"/>
        <v>80000</v>
      </c>
      <c r="I336" s="164"/>
      <c r="J336" s="164"/>
      <c r="K336" s="220">
        <f t="shared" si="272"/>
        <v>0</v>
      </c>
      <c r="L336" s="164"/>
      <c r="M336" s="164"/>
      <c r="N336" s="220">
        <f t="shared" si="273"/>
        <v>0</v>
      </c>
    </row>
    <row r="337" spans="1:14" x14ac:dyDescent="0.25">
      <c r="A337" s="121" t="s">
        <v>35</v>
      </c>
      <c r="B337" s="117" t="s">
        <v>20</v>
      </c>
      <c r="C337" s="119" t="s">
        <v>27</v>
      </c>
      <c r="D337" s="159" t="s">
        <v>189</v>
      </c>
      <c r="E337" s="117" t="s">
        <v>36</v>
      </c>
      <c r="F337" s="164">
        <f>SUM(Лист1!G104)</f>
        <v>92500</v>
      </c>
      <c r="G337" s="164">
        <f>SUM(Лист1!H104)</f>
        <v>0</v>
      </c>
      <c r="H337" s="220">
        <f t="shared" si="271"/>
        <v>92500</v>
      </c>
      <c r="I337" s="164">
        <f>SUM(Лист1!J104)</f>
        <v>92500</v>
      </c>
      <c r="J337" s="164">
        <f>SUM(Лист1!K104)</f>
        <v>0</v>
      </c>
      <c r="K337" s="220">
        <f t="shared" si="272"/>
        <v>92500</v>
      </c>
      <c r="L337" s="164">
        <f>SUM(Лист1!M104)</f>
        <v>92500</v>
      </c>
      <c r="M337" s="164">
        <f>SUM(Лист1!N104)</f>
        <v>0</v>
      </c>
      <c r="N337" s="220">
        <f t="shared" si="273"/>
        <v>92500</v>
      </c>
    </row>
    <row r="338" spans="1:14" x14ac:dyDescent="0.25">
      <c r="A338" s="121" t="s">
        <v>139</v>
      </c>
      <c r="B338" s="117" t="s">
        <v>20</v>
      </c>
      <c r="C338" s="119" t="s">
        <v>27</v>
      </c>
      <c r="D338" s="159" t="s">
        <v>189</v>
      </c>
      <c r="E338" s="117" t="s">
        <v>138</v>
      </c>
      <c r="F338" s="164">
        <f>SUM(Лист1!G105)</f>
        <v>92500</v>
      </c>
      <c r="G338" s="164">
        <f>SUM(Лист1!H105)</f>
        <v>0</v>
      </c>
      <c r="H338" s="220">
        <f t="shared" si="271"/>
        <v>92500</v>
      </c>
      <c r="I338" s="164">
        <f>SUM(Лист1!J105)</f>
        <v>92500</v>
      </c>
      <c r="J338" s="164">
        <f>SUM(Лист1!K105)</f>
        <v>0</v>
      </c>
      <c r="K338" s="220">
        <f t="shared" si="272"/>
        <v>92500</v>
      </c>
      <c r="L338" s="164">
        <f>SUM(Лист1!M105)</f>
        <v>92500</v>
      </c>
      <c r="M338" s="164">
        <f>SUM(Лист1!N105)</f>
        <v>0</v>
      </c>
      <c r="N338" s="220">
        <f t="shared" si="273"/>
        <v>92500</v>
      </c>
    </row>
    <row r="339" spans="1:14" x14ac:dyDescent="0.25">
      <c r="A339" s="132" t="s">
        <v>190</v>
      </c>
      <c r="B339" s="142" t="s">
        <v>20</v>
      </c>
      <c r="C339" s="142" t="s">
        <v>27</v>
      </c>
      <c r="D339" s="159" t="s">
        <v>191</v>
      </c>
      <c r="E339" s="142" t="s">
        <v>8</v>
      </c>
      <c r="F339" s="220">
        <f>SUM(F340)</f>
        <v>244588</v>
      </c>
      <c r="G339" s="220">
        <f t="shared" ref="G339" si="327">SUM(G340)</f>
        <v>0</v>
      </c>
      <c r="H339" s="220">
        <f t="shared" si="271"/>
        <v>244588</v>
      </c>
      <c r="I339" s="220">
        <f t="shared" ref="I339:M339" si="328">SUM(I340)</f>
        <v>0</v>
      </c>
      <c r="J339" s="220">
        <f t="shared" si="328"/>
        <v>0</v>
      </c>
      <c r="K339" s="220">
        <f t="shared" si="272"/>
        <v>0</v>
      </c>
      <c r="L339" s="220">
        <f t="shared" si="328"/>
        <v>0</v>
      </c>
      <c r="M339" s="220">
        <f t="shared" si="328"/>
        <v>0</v>
      </c>
      <c r="N339" s="220">
        <f t="shared" si="273"/>
        <v>0</v>
      </c>
    </row>
    <row r="340" spans="1:14" ht="40.15" customHeight="1" x14ac:dyDescent="0.25">
      <c r="A340" s="121" t="s">
        <v>29</v>
      </c>
      <c r="B340" s="117" t="s">
        <v>20</v>
      </c>
      <c r="C340" s="117" t="s">
        <v>27</v>
      </c>
      <c r="D340" s="159" t="s">
        <v>191</v>
      </c>
      <c r="E340" s="117" t="s">
        <v>30</v>
      </c>
      <c r="F340" s="220">
        <f t="shared" ref="F340:M340" si="329">SUM(F341)</f>
        <v>244588</v>
      </c>
      <c r="G340" s="220">
        <f t="shared" si="329"/>
        <v>0</v>
      </c>
      <c r="H340" s="220">
        <f t="shared" si="271"/>
        <v>244588</v>
      </c>
      <c r="I340" s="220">
        <f t="shared" si="329"/>
        <v>0</v>
      </c>
      <c r="J340" s="220">
        <f t="shared" si="329"/>
        <v>0</v>
      </c>
      <c r="K340" s="220">
        <f t="shared" si="272"/>
        <v>0</v>
      </c>
      <c r="L340" s="220">
        <f t="shared" si="329"/>
        <v>0</v>
      </c>
      <c r="M340" s="220">
        <f t="shared" si="329"/>
        <v>0</v>
      </c>
      <c r="N340" s="220">
        <f t="shared" si="273"/>
        <v>0</v>
      </c>
    </row>
    <row r="341" spans="1:14" x14ac:dyDescent="0.25">
      <c r="A341" s="121" t="s">
        <v>33</v>
      </c>
      <c r="B341" s="117" t="s">
        <v>20</v>
      </c>
      <c r="C341" s="117" t="s">
        <v>27</v>
      </c>
      <c r="D341" s="159" t="s">
        <v>191</v>
      </c>
      <c r="E341" s="117" t="s">
        <v>34</v>
      </c>
      <c r="F341" s="220">
        <f>SUM(Лист1!G108)</f>
        <v>244588</v>
      </c>
      <c r="G341" s="220">
        <f>SUM(Лист1!H108)</f>
        <v>0</v>
      </c>
      <c r="H341" s="220">
        <f t="shared" si="271"/>
        <v>244588</v>
      </c>
      <c r="I341" s="220">
        <f>SUM(Лист1!J108)</f>
        <v>0</v>
      </c>
      <c r="J341" s="220">
        <f>SUM(Лист1!K108)</f>
        <v>0</v>
      </c>
      <c r="K341" s="220">
        <f t="shared" si="272"/>
        <v>0</v>
      </c>
      <c r="L341" s="220">
        <f>SUM(Лист1!M108)</f>
        <v>0</v>
      </c>
      <c r="M341" s="220">
        <f>SUM(Лист1!N108)</f>
        <v>0</v>
      </c>
      <c r="N341" s="220">
        <f t="shared" si="273"/>
        <v>0</v>
      </c>
    </row>
    <row r="342" spans="1:14" ht="18" x14ac:dyDescent="0.25">
      <c r="A342" s="143" t="s">
        <v>170</v>
      </c>
      <c r="B342" s="177" t="s">
        <v>59</v>
      </c>
      <c r="C342" s="178" t="s">
        <v>7</v>
      </c>
      <c r="D342" s="178" t="s">
        <v>115</v>
      </c>
      <c r="E342" s="178" t="s">
        <v>8</v>
      </c>
      <c r="F342" s="211">
        <f>SUM(F343+F380+F373)</f>
        <v>54830299</v>
      </c>
      <c r="G342" s="211">
        <f t="shared" ref="G342" si="330">SUM(G343+G380+G373)</f>
        <v>784897</v>
      </c>
      <c r="H342" s="219">
        <f t="shared" si="271"/>
        <v>55615196</v>
      </c>
      <c r="I342" s="211">
        <f>SUM(I343+I380+I373)</f>
        <v>55012845</v>
      </c>
      <c r="J342" s="211">
        <f>SUM(J343+J380+J373)</f>
        <v>0</v>
      </c>
      <c r="K342" s="219">
        <f t="shared" si="272"/>
        <v>55012845</v>
      </c>
      <c r="L342" s="211">
        <f>SUM(L343+L380+L373)</f>
        <v>87855669.079999998</v>
      </c>
      <c r="M342" s="211">
        <f>SUM(M343+M380+M373)</f>
        <v>0</v>
      </c>
      <c r="N342" s="219">
        <f t="shared" si="273"/>
        <v>87855669.079999998</v>
      </c>
    </row>
    <row r="343" spans="1:14" x14ac:dyDescent="0.25">
      <c r="A343" s="120" t="s">
        <v>60</v>
      </c>
      <c r="B343" s="144" t="s">
        <v>59</v>
      </c>
      <c r="C343" s="144" t="s">
        <v>22</v>
      </c>
      <c r="D343" s="147" t="s">
        <v>115</v>
      </c>
      <c r="E343" s="148" t="s">
        <v>8</v>
      </c>
      <c r="F343" s="211">
        <f>SUM(F349+F352+F361+F358+F355+F364+F367+F370+F344)</f>
        <v>38397547</v>
      </c>
      <c r="G343" s="211">
        <f t="shared" ref="G343" si="331">SUM(G349+G352+G361+G358+G355+G364+G367+G370+G344)</f>
        <v>644897</v>
      </c>
      <c r="H343" s="219">
        <f t="shared" si="271"/>
        <v>39042444</v>
      </c>
      <c r="I343" s="211">
        <f t="shared" ref="I343:L343" si="332">SUM(I349+I352+I361+I358+I355+I364+I367+I370+I344)</f>
        <v>38660686.060000002</v>
      </c>
      <c r="J343" s="211">
        <f t="shared" ref="J343" si="333">SUM(J349+J352+J361+J358+J355+J364+J367+J370+J344)</f>
        <v>0</v>
      </c>
      <c r="K343" s="219">
        <f t="shared" si="272"/>
        <v>38660686.060000002</v>
      </c>
      <c r="L343" s="211">
        <f t="shared" si="332"/>
        <v>72010180.890000001</v>
      </c>
      <c r="M343" s="211">
        <f t="shared" ref="M343" si="334">SUM(M349+M352+M361+M358+M355+M364+M367+M370+M344)</f>
        <v>0</v>
      </c>
      <c r="N343" s="219">
        <f t="shared" si="273"/>
        <v>72010180.890000001</v>
      </c>
    </row>
    <row r="344" spans="1:14" ht="26.25" x14ac:dyDescent="0.25">
      <c r="A344" s="256" t="s">
        <v>420</v>
      </c>
      <c r="B344" s="276" t="s">
        <v>59</v>
      </c>
      <c r="C344" s="278" t="s">
        <v>22</v>
      </c>
      <c r="D344" s="278" t="s">
        <v>421</v>
      </c>
      <c r="E344" s="207" t="s">
        <v>8</v>
      </c>
      <c r="F344" s="219">
        <f t="shared" ref="F344:M345" si="335">SUM(F345)</f>
        <v>0</v>
      </c>
      <c r="G344" s="219">
        <f t="shared" si="335"/>
        <v>0</v>
      </c>
      <c r="H344" s="220">
        <f t="shared" si="271"/>
        <v>0</v>
      </c>
      <c r="I344" s="219">
        <f t="shared" si="335"/>
        <v>0</v>
      </c>
      <c r="J344" s="219">
        <f t="shared" si="335"/>
        <v>0</v>
      </c>
      <c r="K344" s="220">
        <f t="shared" si="272"/>
        <v>0</v>
      </c>
      <c r="L344" s="219">
        <f t="shared" si="335"/>
        <v>36213195.829999998</v>
      </c>
      <c r="M344" s="219">
        <f t="shared" si="335"/>
        <v>0</v>
      </c>
      <c r="N344" s="219">
        <f t="shared" si="273"/>
        <v>36213195.829999998</v>
      </c>
    </row>
    <row r="345" spans="1:14" ht="22.5" x14ac:dyDescent="0.25">
      <c r="A345" s="129" t="s">
        <v>72</v>
      </c>
      <c r="B345" s="270" t="s">
        <v>59</v>
      </c>
      <c r="C345" s="269" t="s">
        <v>22</v>
      </c>
      <c r="D345" s="269" t="s">
        <v>421</v>
      </c>
      <c r="E345" s="159">
        <v>400</v>
      </c>
      <c r="F345" s="220">
        <f t="shared" si="335"/>
        <v>0</v>
      </c>
      <c r="G345" s="220">
        <f t="shared" si="335"/>
        <v>0</v>
      </c>
      <c r="H345" s="220">
        <f t="shared" si="271"/>
        <v>0</v>
      </c>
      <c r="I345" s="220">
        <f t="shared" si="335"/>
        <v>0</v>
      </c>
      <c r="J345" s="220">
        <f t="shared" si="335"/>
        <v>0</v>
      </c>
      <c r="K345" s="220">
        <f t="shared" si="272"/>
        <v>0</v>
      </c>
      <c r="L345" s="220">
        <f t="shared" si="335"/>
        <v>36213195.829999998</v>
      </c>
      <c r="M345" s="220">
        <f t="shared" si="335"/>
        <v>0</v>
      </c>
      <c r="N345" s="220">
        <f t="shared" si="273"/>
        <v>36213195.829999998</v>
      </c>
    </row>
    <row r="346" spans="1:14" x14ac:dyDescent="0.25">
      <c r="A346" s="121" t="s">
        <v>74</v>
      </c>
      <c r="B346" s="150" t="s">
        <v>59</v>
      </c>
      <c r="C346" s="142" t="s">
        <v>22</v>
      </c>
      <c r="D346" s="269" t="s">
        <v>421</v>
      </c>
      <c r="E346" s="159">
        <v>410</v>
      </c>
      <c r="F346" s="220">
        <f>SUM(F348)</f>
        <v>0</v>
      </c>
      <c r="G346" s="220">
        <f t="shared" ref="G346" si="336">SUM(G348)</f>
        <v>0</v>
      </c>
      <c r="H346" s="220">
        <f t="shared" si="271"/>
        <v>0</v>
      </c>
      <c r="I346" s="220">
        <f t="shared" ref="I346:L346" si="337">SUM(I348)</f>
        <v>0</v>
      </c>
      <c r="J346" s="220">
        <f t="shared" ref="J346" si="338">SUM(J348)</f>
        <v>0</v>
      </c>
      <c r="K346" s="220">
        <f t="shared" si="272"/>
        <v>0</v>
      </c>
      <c r="L346" s="220">
        <f t="shared" si="337"/>
        <v>36213195.829999998</v>
      </c>
      <c r="M346" s="220">
        <f t="shared" ref="M346" si="339">SUM(M348)</f>
        <v>0</v>
      </c>
      <c r="N346" s="220">
        <f t="shared" si="273"/>
        <v>36213195.829999998</v>
      </c>
    </row>
    <row r="347" spans="1:14" x14ac:dyDescent="0.25">
      <c r="A347" s="121" t="s">
        <v>238</v>
      </c>
      <c r="B347" s="270"/>
      <c r="C347" s="269"/>
      <c r="D347" s="269"/>
      <c r="E347" s="159"/>
      <c r="F347" s="220"/>
      <c r="G347" s="220"/>
      <c r="H347" s="220">
        <f t="shared" si="271"/>
        <v>0</v>
      </c>
      <c r="I347" s="188"/>
      <c r="J347" s="188"/>
      <c r="K347" s="220">
        <f t="shared" si="272"/>
        <v>0</v>
      </c>
      <c r="L347" s="188"/>
      <c r="M347" s="188"/>
      <c r="N347" s="220">
        <f t="shared" si="273"/>
        <v>0</v>
      </c>
    </row>
    <row r="348" spans="1:14" x14ac:dyDescent="0.25">
      <c r="A348" s="121" t="s">
        <v>419</v>
      </c>
      <c r="B348" s="150" t="s">
        <v>59</v>
      </c>
      <c r="C348" s="142" t="s">
        <v>22</v>
      </c>
      <c r="D348" s="269" t="s">
        <v>421</v>
      </c>
      <c r="E348" s="159">
        <v>410</v>
      </c>
      <c r="F348" s="220">
        <f>SUM(Лист1!G420)</f>
        <v>0</v>
      </c>
      <c r="G348" s="220">
        <f>SUM(Лист1!H420)</f>
        <v>0</v>
      </c>
      <c r="H348" s="220">
        <f t="shared" si="271"/>
        <v>0</v>
      </c>
      <c r="I348" s="220">
        <f>SUM(Лист1!J420)</f>
        <v>0</v>
      </c>
      <c r="J348" s="220">
        <f>SUM(Лист1!K420)</f>
        <v>0</v>
      </c>
      <c r="K348" s="220">
        <f t="shared" si="272"/>
        <v>0</v>
      </c>
      <c r="L348" s="220">
        <f>SUM(Лист1!M420)</f>
        <v>36213195.829999998</v>
      </c>
      <c r="M348" s="220">
        <f>SUM(Лист1!N420)</f>
        <v>0</v>
      </c>
      <c r="N348" s="220">
        <f t="shared" si="273"/>
        <v>36213195.829999998</v>
      </c>
    </row>
    <row r="349" spans="1:14" x14ac:dyDescent="0.25">
      <c r="A349" s="191" t="s">
        <v>66</v>
      </c>
      <c r="B349" s="117" t="s">
        <v>59</v>
      </c>
      <c r="C349" s="119" t="s">
        <v>22</v>
      </c>
      <c r="D349" s="159" t="s">
        <v>198</v>
      </c>
      <c r="E349" s="119" t="s">
        <v>8</v>
      </c>
      <c r="F349" s="164">
        <f>SUM(F350)</f>
        <v>11261900</v>
      </c>
      <c r="G349" s="164">
        <f t="shared" ref="G349" si="340">SUM(G350)</f>
        <v>590000</v>
      </c>
      <c r="H349" s="220">
        <f t="shared" si="271"/>
        <v>11851900</v>
      </c>
      <c r="I349" s="164">
        <f t="shared" ref="I349:M349" si="341">SUM(I350)</f>
        <v>17342193.059999999</v>
      </c>
      <c r="J349" s="164">
        <f t="shared" si="341"/>
        <v>0</v>
      </c>
      <c r="K349" s="220">
        <f t="shared" si="272"/>
        <v>17342193.059999999</v>
      </c>
      <c r="L349" s="164">
        <f t="shared" si="341"/>
        <v>10392474.060000001</v>
      </c>
      <c r="M349" s="164">
        <f t="shared" si="341"/>
        <v>0</v>
      </c>
      <c r="N349" s="220">
        <f t="shared" si="273"/>
        <v>10392474.060000001</v>
      </c>
    </row>
    <row r="350" spans="1:14" ht="23.25" x14ac:dyDescent="0.25">
      <c r="A350" s="121" t="s">
        <v>16</v>
      </c>
      <c r="B350" s="117" t="s">
        <v>59</v>
      </c>
      <c r="C350" s="119" t="s">
        <v>22</v>
      </c>
      <c r="D350" s="159" t="s">
        <v>198</v>
      </c>
      <c r="E350" s="117" t="s">
        <v>17</v>
      </c>
      <c r="F350" s="164">
        <f>SUM(F351:F351)</f>
        <v>11261900</v>
      </c>
      <c r="G350" s="164">
        <f t="shared" ref="G350" si="342">SUM(G351:G351)</f>
        <v>590000</v>
      </c>
      <c r="H350" s="220">
        <f t="shared" si="271"/>
        <v>11851900</v>
      </c>
      <c r="I350" s="164">
        <f t="shared" ref="I350:M350" si="343">SUM(I351:I351)</f>
        <v>17342193.059999999</v>
      </c>
      <c r="J350" s="164">
        <f t="shared" si="343"/>
        <v>0</v>
      </c>
      <c r="K350" s="220">
        <f t="shared" si="272"/>
        <v>17342193.059999999</v>
      </c>
      <c r="L350" s="164">
        <f t="shared" si="343"/>
        <v>10392474.060000001</v>
      </c>
      <c r="M350" s="164">
        <f t="shared" si="343"/>
        <v>0</v>
      </c>
      <c r="N350" s="220">
        <f t="shared" si="273"/>
        <v>10392474.060000001</v>
      </c>
    </row>
    <row r="351" spans="1:14" x14ac:dyDescent="0.25">
      <c r="A351" s="122" t="s">
        <v>148</v>
      </c>
      <c r="B351" s="117" t="s">
        <v>59</v>
      </c>
      <c r="C351" s="119" t="s">
        <v>22</v>
      </c>
      <c r="D351" s="159" t="s">
        <v>198</v>
      </c>
      <c r="E351" s="117" t="s">
        <v>147</v>
      </c>
      <c r="F351" s="164">
        <f>SUM(Лист1!G164)</f>
        <v>11261900</v>
      </c>
      <c r="G351" s="164">
        <f>SUM(Лист1!H164)</f>
        <v>590000</v>
      </c>
      <c r="H351" s="220">
        <f t="shared" si="271"/>
        <v>11851900</v>
      </c>
      <c r="I351" s="164">
        <f>SUM(Лист1!J164)</f>
        <v>17342193.059999999</v>
      </c>
      <c r="J351" s="164">
        <f>SUM(Лист1!K164)</f>
        <v>0</v>
      </c>
      <c r="K351" s="220">
        <f t="shared" si="272"/>
        <v>17342193.059999999</v>
      </c>
      <c r="L351" s="164">
        <f>SUM(Лист1!M164)</f>
        <v>10392474.060000001</v>
      </c>
      <c r="M351" s="164">
        <f>SUM(Лист1!N164)</f>
        <v>0</v>
      </c>
      <c r="N351" s="220">
        <f t="shared" si="273"/>
        <v>10392474.060000001</v>
      </c>
    </row>
    <row r="352" spans="1:14" x14ac:dyDescent="0.25">
      <c r="A352" s="127" t="s">
        <v>201</v>
      </c>
      <c r="B352" s="117" t="s">
        <v>59</v>
      </c>
      <c r="C352" s="119" t="s">
        <v>22</v>
      </c>
      <c r="D352" s="159" t="s">
        <v>202</v>
      </c>
      <c r="E352" s="119" t="s">
        <v>8</v>
      </c>
      <c r="F352" s="164">
        <f>SUM(F353)</f>
        <v>17717272</v>
      </c>
      <c r="G352" s="164">
        <f t="shared" ref="G352" si="344">SUM(G353)</f>
        <v>0</v>
      </c>
      <c r="H352" s="220">
        <f t="shared" ref="H352:H415" si="345">SUM(F352+G352)</f>
        <v>17717272</v>
      </c>
      <c r="I352" s="164">
        <f t="shared" ref="I352:M352" si="346">SUM(I353)</f>
        <v>20992293</v>
      </c>
      <c r="J352" s="164">
        <f t="shared" si="346"/>
        <v>0</v>
      </c>
      <c r="K352" s="220">
        <f t="shared" ref="K352:K415" si="347">SUM(I352+J352)</f>
        <v>20992293</v>
      </c>
      <c r="L352" s="164">
        <f t="shared" si="346"/>
        <v>14922306.210000001</v>
      </c>
      <c r="M352" s="164">
        <f t="shared" si="346"/>
        <v>0</v>
      </c>
      <c r="N352" s="220">
        <f t="shared" ref="N352:N415" si="348">SUM(L352+M352)</f>
        <v>14922306.210000001</v>
      </c>
    </row>
    <row r="353" spans="1:14" ht="24.75" x14ac:dyDescent="0.25">
      <c r="A353" s="192" t="s">
        <v>16</v>
      </c>
      <c r="B353" s="117" t="s">
        <v>59</v>
      </c>
      <c r="C353" s="119" t="s">
        <v>22</v>
      </c>
      <c r="D353" s="159" t="s">
        <v>202</v>
      </c>
      <c r="E353" s="117" t="s">
        <v>17</v>
      </c>
      <c r="F353" s="164">
        <f>SUM(F354:F354)</f>
        <v>17717272</v>
      </c>
      <c r="G353" s="164">
        <f t="shared" ref="G353" si="349">SUM(G354:G354)</f>
        <v>0</v>
      </c>
      <c r="H353" s="220">
        <f t="shared" si="345"/>
        <v>17717272</v>
      </c>
      <c r="I353" s="164">
        <f t="shared" ref="I353:M353" si="350">SUM(I354:I354)</f>
        <v>20992293</v>
      </c>
      <c r="J353" s="164">
        <f t="shared" si="350"/>
        <v>0</v>
      </c>
      <c r="K353" s="220">
        <f t="shared" si="347"/>
        <v>20992293</v>
      </c>
      <c r="L353" s="164">
        <f t="shared" si="350"/>
        <v>14922306.210000001</v>
      </c>
      <c r="M353" s="164">
        <f t="shared" si="350"/>
        <v>0</v>
      </c>
      <c r="N353" s="220">
        <f t="shared" si="348"/>
        <v>14922306.210000001</v>
      </c>
    </row>
    <row r="354" spans="1:14" x14ac:dyDescent="0.25">
      <c r="A354" s="122" t="s">
        <v>148</v>
      </c>
      <c r="B354" s="117" t="s">
        <v>59</v>
      </c>
      <c r="C354" s="119" t="s">
        <v>22</v>
      </c>
      <c r="D354" s="159" t="s">
        <v>202</v>
      </c>
      <c r="E354" s="117" t="s">
        <v>147</v>
      </c>
      <c r="F354" s="164">
        <f>SUM(Лист1!G170)</f>
        <v>17717272</v>
      </c>
      <c r="G354" s="164">
        <f>SUM(Лист1!H170)</f>
        <v>0</v>
      </c>
      <c r="H354" s="220">
        <f t="shared" si="345"/>
        <v>17717272</v>
      </c>
      <c r="I354" s="164">
        <f>SUM(Лист1!J170)</f>
        <v>20992293</v>
      </c>
      <c r="J354" s="164">
        <f>SUM(Лист1!K170)</f>
        <v>0</v>
      </c>
      <c r="K354" s="220">
        <f t="shared" si="347"/>
        <v>20992293</v>
      </c>
      <c r="L354" s="164">
        <f>SUM(Лист1!M170)</f>
        <v>14922306.210000001</v>
      </c>
      <c r="M354" s="164">
        <f>SUM(Лист1!N170)</f>
        <v>0</v>
      </c>
      <c r="N354" s="220">
        <f t="shared" si="348"/>
        <v>14922306.210000001</v>
      </c>
    </row>
    <row r="355" spans="1:14" ht="64.5" x14ac:dyDescent="0.25">
      <c r="A355" s="256" t="s">
        <v>204</v>
      </c>
      <c r="B355" s="270" t="s">
        <v>59</v>
      </c>
      <c r="C355" s="271" t="s">
        <v>22</v>
      </c>
      <c r="D355" s="269" t="s">
        <v>205</v>
      </c>
      <c r="E355" s="271" t="s">
        <v>8</v>
      </c>
      <c r="F355" s="220">
        <f>SUM(F357)</f>
        <v>2767184</v>
      </c>
      <c r="G355" s="220">
        <f t="shared" ref="G355" si="351">SUM(G357)</f>
        <v>0</v>
      </c>
      <c r="H355" s="220">
        <f t="shared" si="345"/>
        <v>2767184</v>
      </c>
      <c r="I355" s="220">
        <f t="shared" ref="I355:L355" si="352">SUM(I357)</f>
        <v>0</v>
      </c>
      <c r="J355" s="220">
        <f t="shared" ref="J355" si="353">SUM(J357)</f>
        <v>0</v>
      </c>
      <c r="K355" s="220">
        <f t="shared" si="347"/>
        <v>0</v>
      </c>
      <c r="L355" s="220">
        <f t="shared" si="352"/>
        <v>2767184</v>
      </c>
      <c r="M355" s="220">
        <f t="shared" ref="M355" si="354">SUM(M357)</f>
        <v>0</v>
      </c>
      <c r="N355" s="220">
        <f t="shared" si="348"/>
        <v>2767184</v>
      </c>
    </row>
    <row r="356" spans="1:14" ht="23.25" x14ac:dyDescent="0.25">
      <c r="A356" s="156" t="s">
        <v>16</v>
      </c>
      <c r="B356" s="171" t="s">
        <v>59</v>
      </c>
      <c r="C356" s="268" t="s">
        <v>22</v>
      </c>
      <c r="D356" s="269" t="s">
        <v>205</v>
      </c>
      <c r="E356" s="171" t="s">
        <v>17</v>
      </c>
      <c r="F356" s="220">
        <f>SUM(F357)</f>
        <v>2767184</v>
      </c>
      <c r="G356" s="220">
        <f t="shared" ref="G356" si="355">SUM(G357)</f>
        <v>0</v>
      </c>
      <c r="H356" s="220">
        <f t="shared" si="345"/>
        <v>2767184</v>
      </c>
      <c r="I356" s="220">
        <f t="shared" ref="I356:M356" si="356">SUM(I357)</f>
        <v>0</v>
      </c>
      <c r="J356" s="220">
        <f t="shared" si="356"/>
        <v>0</v>
      </c>
      <c r="K356" s="220">
        <f t="shared" si="347"/>
        <v>0</v>
      </c>
      <c r="L356" s="220">
        <f t="shared" si="356"/>
        <v>2767184</v>
      </c>
      <c r="M356" s="220">
        <f t="shared" si="356"/>
        <v>0</v>
      </c>
      <c r="N356" s="220">
        <f t="shared" si="348"/>
        <v>2767184</v>
      </c>
    </row>
    <row r="357" spans="1:14" x14ac:dyDescent="0.25">
      <c r="A357" s="267" t="s">
        <v>148</v>
      </c>
      <c r="B357" s="171" t="s">
        <v>59</v>
      </c>
      <c r="C357" s="268" t="s">
        <v>22</v>
      </c>
      <c r="D357" s="269" t="s">
        <v>205</v>
      </c>
      <c r="E357" s="171" t="s">
        <v>147</v>
      </c>
      <c r="F357" s="220">
        <f>SUM(Лист1!G176)</f>
        <v>2767184</v>
      </c>
      <c r="G357" s="220">
        <f>SUM(Лист1!H176)</f>
        <v>0</v>
      </c>
      <c r="H357" s="220">
        <f t="shared" si="345"/>
        <v>2767184</v>
      </c>
      <c r="I357" s="220">
        <f>SUM(Лист1!J176)</f>
        <v>0</v>
      </c>
      <c r="J357" s="220">
        <f>SUM(Лист1!K176)</f>
        <v>0</v>
      </c>
      <c r="K357" s="220">
        <f t="shared" si="347"/>
        <v>0</v>
      </c>
      <c r="L357" s="220">
        <f>SUM(Лист1!M176)</f>
        <v>2767184</v>
      </c>
      <c r="M357" s="220">
        <f>SUM(Лист1!N176)</f>
        <v>0</v>
      </c>
      <c r="N357" s="220">
        <f t="shared" si="348"/>
        <v>2767184</v>
      </c>
    </row>
    <row r="358" spans="1:14" ht="77.25" x14ac:dyDescent="0.25">
      <c r="A358" s="127" t="s">
        <v>199</v>
      </c>
      <c r="B358" s="142" t="s">
        <v>59</v>
      </c>
      <c r="C358" s="161" t="s">
        <v>22</v>
      </c>
      <c r="D358" s="159" t="s">
        <v>200</v>
      </c>
      <c r="E358" s="161" t="s">
        <v>8</v>
      </c>
      <c r="F358" s="220">
        <f>SUM(F360)</f>
        <v>6535991</v>
      </c>
      <c r="G358" s="220">
        <f t="shared" ref="G358" si="357">SUM(G360)</f>
        <v>0</v>
      </c>
      <c r="H358" s="220">
        <f t="shared" si="345"/>
        <v>6535991</v>
      </c>
      <c r="I358" s="220">
        <f t="shared" ref="I358:L358" si="358">SUM(I360)</f>
        <v>211000</v>
      </c>
      <c r="J358" s="220">
        <f t="shared" ref="J358" si="359">SUM(J360)</f>
        <v>0</v>
      </c>
      <c r="K358" s="220">
        <f t="shared" si="347"/>
        <v>211000</v>
      </c>
      <c r="L358" s="220">
        <f t="shared" si="358"/>
        <v>6535991</v>
      </c>
      <c r="M358" s="220">
        <f t="shared" ref="M358" si="360">SUM(M360)</f>
        <v>0</v>
      </c>
      <c r="N358" s="220">
        <f t="shared" si="348"/>
        <v>6535991</v>
      </c>
    </row>
    <row r="359" spans="1:14" ht="23.25" x14ac:dyDescent="0.25">
      <c r="A359" s="121" t="s">
        <v>16</v>
      </c>
      <c r="B359" s="117" t="s">
        <v>59</v>
      </c>
      <c r="C359" s="119" t="s">
        <v>22</v>
      </c>
      <c r="D359" s="159" t="s">
        <v>200</v>
      </c>
      <c r="E359" s="117" t="s">
        <v>17</v>
      </c>
      <c r="F359" s="220">
        <f>SUM(F360)</f>
        <v>6535991</v>
      </c>
      <c r="G359" s="220">
        <f t="shared" ref="G359" si="361">SUM(G360)</f>
        <v>0</v>
      </c>
      <c r="H359" s="220">
        <f t="shared" si="345"/>
        <v>6535991</v>
      </c>
      <c r="I359" s="220">
        <f t="shared" ref="I359:M359" si="362">SUM(I360)</f>
        <v>211000</v>
      </c>
      <c r="J359" s="220">
        <f t="shared" si="362"/>
        <v>0</v>
      </c>
      <c r="K359" s="220">
        <f t="shared" si="347"/>
        <v>211000</v>
      </c>
      <c r="L359" s="220">
        <f t="shared" si="362"/>
        <v>6535991</v>
      </c>
      <c r="M359" s="220">
        <f t="shared" si="362"/>
        <v>0</v>
      </c>
      <c r="N359" s="220">
        <f t="shared" si="348"/>
        <v>6535991</v>
      </c>
    </row>
    <row r="360" spans="1:14" x14ac:dyDescent="0.25">
      <c r="A360" s="122" t="s">
        <v>148</v>
      </c>
      <c r="B360" s="117" t="s">
        <v>59</v>
      </c>
      <c r="C360" s="119" t="s">
        <v>22</v>
      </c>
      <c r="D360" s="159" t="s">
        <v>200</v>
      </c>
      <c r="E360" s="117" t="s">
        <v>147</v>
      </c>
      <c r="F360" s="220">
        <f>SUM(Лист1!G167)</f>
        <v>6535991</v>
      </c>
      <c r="G360" s="220">
        <f>SUM(Лист1!H167)</f>
        <v>0</v>
      </c>
      <c r="H360" s="220">
        <f t="shared" si="345"/>
        <v>6535991</v>
      </c>
      <c r="I360" s="220">
        <f>SUM(Лист1!J167)</f>
        <v>211000</v>
      </c>
      <c r="J360" s="220">
        <f>SUM(Лист1!K167)</f>
        <v>0</v>
      </c>
      <c r="K360" s="220">
        <f t="shared" si="347"/>
        <v>211000</v>
      </c>
      <c r="L360" s="220">
        <f>SUM(Лист1!M167)</f>
        <v>6535991</v>
      </c>
      <c r="M360" s="220">
        <f>SUM(Лист1!N167)</f>
        <v>0</v>
      </c>
      <c r="N360" s="220">
        <f t="shared" si="348"/>
        <v>6535991</v>
      </c>
    </row>
    <row r="361" spans="1:14" ht="60.75" x14ac:dyDescent="0.25">
      <c r="A361" s="295" t="s">
        <v>349</v>
      </c>
      <c r="B361" s="142" t="s">
        <v>59</v>
      </c>
      <c r="C361" s="161" t="s">
        <v>22</v>
      </c>
      <c r="D361" s="159" t="s">
        <v>118</v>
      </c>
      <c r="E361" s="161" t="s">
        <v>8</v>
      </c>
      <c r="F361" s="220">
        <f>SUM(F362)</f>
        <v>115200</v>
      </c>
      <c r="G361" s="220">
        <f t="shared" ref="G361" si="363">SUM(G362)</f>
        <v>0</v>
      </c>
      <c r="H361" s="220">
        <f t="shared" si="345"/>
        <v>115200</v>
      </c>
      <c r="I361" s="220">
        <f t="shared" ref="I361:M361" si="364">SUM(I362)</f>
        <v>115200</v>
      </c>
      <c r="J361" s="220">
        <f t="shared" si="364"/>
        <v>0</v>
      </c>
      <c r="K361" s="220">
        <f t="shared" si="347"/>
        <v>115200</v>
      </c>
      <c r="L361" s="220">
        <f t="shared" si="364"/>
        <v>115200</v>
      </c>
      <c r="M361" s="220">
        <f t="shared" si="364"/>
        <v>0</v>
      </c>
      <c r="N361" s="220">
        <f t="shared" si="348"/>
        <v>115200</v>
      </c>
    </row>
    <row r="362" spans="1:14" ht="23.25" x14ac:dyDescent="0.25">
      <c r="A362" s="121" t="s">
        <v>16</v>
      </c>
      <c r="B362" s="117" t="s">
        <v>59</v>
      </c>
      <c r="C362" s="119" t="s">
        <v>22</v>
      </c>
      <c r="D362" s="159" t="s">
        <v>118</v>
      </c>
      <c r="E362" s="117" t="s">
        <v>17</v>
      </c>
      <c r="F362" s="220">
        <f>SUM(F363:F363)</f>
        <v>115200</v>
      </c>
      <c r="G362" s="220">
        <f t="shared" ref="G362" si="365">SUM(G363:G363)</f>
        <v>0</v>
      </c>
      <c r="H362" s="220">
        <f t="shared" si="345"/>
        <v>115200</v>
      </c>
      <c r="I362" s="220">
        <f t="shared" ref="I362:M362" si="366">SUM(I363:I363)</f>
        <v>115200</v>
      </c>
      <c r="J362" s="220">
        <f t="shared" si="366"/>
        <v>0</v>
      </c>
      <c r="K362" s="220">
        <f t="shared" si="347"/>
        <v>115200</v>
      </c>
      <c r="L362" s="220">
        <f t="shared" si="366"/>
        <v>115200</v>
      </c>
      <c r="M362" s="220">
        <f t="shared" si="366"/>
        <v>0</v>
      </c>
      <c r="N362" s="220">
        <f t="shared" si="348"/>
        <v>115200</v>
      </c>
    </row>
    <row r="363" spans="1:14" x14ac:dyDescent="0.25">
      <c r="A363" s="122" t="s">
        <v>148</v>
      </c>
      <c r="B363" s="117" t="s">
        <v>59</v>
      </c>
      <c r="C363" s="119" t="s">
        <v>22</v>
      </c>
      <c r="D363" s="159" t="s">
        <v>118</v>
      </c>
      <c r="E363" s="117" t="s">
        <v>147</v>
      </c>
      <c r="F363" s="201">
        <f>SUM(Лист1!G173)</f>
        <v>115200</v>
      </c>
      <c r="G363" s="201">
        <f>SUM(Лист1!H173)</f>
        <v>0</v>
      </c>
      <c r="H363" s="220">
        <f t="shared" si="345"/>
        <v>115200</v>
      </c>
      <c r="I363" s="201">
        <f>SUM(Лист1!J173)</f>
        <v>115200</v>
      </c>
      <c r="J363" s="201">
        <f>SUM(Лист1!K173)</f>
        <v>0</v>
      </c>
      <c r="K363" s="220">
        <f t="shared" si="347"/>
        <v>115200</v>
      </c>
      <c r="L363" s="201">
        <f>SUM(Лист1!M173)</f>
        <v>115200</v>
      </c>
      <c r="M363" s="201">
        <f>SUM(Лист1!N173)</f>
        <v>0</v>
      </c>
      <c r="N363" s="220">
        <f t="shared" si="348"/>
        <v>115200</v>
      </c>
    </row>
    <row r="364" spans="1:14" ht="51.75" x14ac:dyDescent="0.25">
      <c r="A364" s="256" t="s">
        <v>279</v>
      </c>
      <c r="B364" s="270" t="s">
        <v>59</v>
      </c>
      <c r="C364" s="271" t="s">
        <v>22</v>
      </c>
      <c r="D364" s="269" t="s">
        <v>278</v>
      </c>
      <c r="E364" s="271" t="s">
        <v>8</v>
      </c>
      <c r="F364" s="201">
        <f t="shared" ref="F364:M371" si="367">SUM(F365)</f>
        <v>0</v>
      </c>
      <c r="G364" s="201">
        <f t="shared" si="367"/>
        <v>0</v>
      </c>
      <c r="H364" s="220">
        <f t="shared" si="345"/>
        <v>0</v>
      </c>
      <c r="I364" s="201">
        <f t="shared" si="367"/>
        <v>0</v>
      </c>
      <c r="J364" s="201">
        <f t="shared" si="367"/>
        <v>0</v>
      </c>
      <c r="K364" s="220">
        <f t="shared" si="347"/>
        <v>0</v>
      </c>
      <c r="L364" s="201">
        <f t="shared" si="367"/>
        <v>1063829.79</v>
      </c>
      <c r="M364" s="201">
        <f t="shared" si="367"/>
        <v>0</v>
      </c>
      <c r="N364" s="220">
        <f t="shared" si="348"/>
        <v>1063829.79</v>
      </c>
    </row>
    <row r="365" spans="1:14" ht="23.25" x14ac:dyDescent="0.25">
      <c r="A365" s="156" t="s">
        <v>16</v>
      </c>
      <c r="B365" s="171" t="s">
        <v>59</v>
      </c>
      <c r="C365" s="268" t="s">
        <v>22</v>
      </c>
      <c r="D365" s="269" t="s">
        <v>278</v>
      </c>
      <c r="E365" s="171" t="s">
        <v>17</v>
      </c>
      <c r="F365" s="201">
        <f t="shared" si="367"/>
        <v>0</v>
      </c>
      <c r="G365" s="201">
        <f t="shared" si="367"/>
        <v>0</v>
      </c>
      <c r="H365" s="220">
        <f t="shared" si="345"/>
        <v>0</v>
      </c>
      <c r="I365" s="201">
        <f t="shared" si="367"/>
        <v>0</v>
      </c>
      <c r="J365" s="201">
        <f t="shared" si="367"/>
        <v>0</v>
      </c>
      <c r="K365" s="220">
        <f t="shared" si="347"/>
        <v>0</v>
      </c>
      <c r="L365" s="201">
        <f t="shared" si="367"/>
        <v>1063829.79</v>
      </c>
      <c r="M365" s="201">
        <f t="shared" si="367"/>
        <v>0</v>
      </c>
      <c r="N365" s="220">
        <f t="shared" si="348"/>
        <v>1063829.79</v>
      </c>
    </row>
    <row r="366" spans="1:14" x14ac:dyDescent="0.25">
      <c r="A366" s="267" t="s">
        <v>148</v>
      </c>
      <c r="B366" s="171" t="s">
        <v>59</v>
      </c>
      <c r="C366" s="268" t="s">
        <v>22</v>
      </c>
      <c r="D366" s="269" t="s">
        <v>278</v>
      </c>
      <c r="E366" s="171" t="s">
        <v>147</v>
      </c>
      <c r="F366" s="201">
        <f>SUM(Лист1!G179)</f>
        <v>0</v>
      </c>
      <c r="G366" s="201">
        <f>SUM(Лист1!H179)</f>
        <v>0</v>
      </c>
      <c r="H366" s="220">
        <f t="shared" si="345"/>
        <v>0</v>
      </c>
      <c r="I366" s="201">
        <f>SUM(Лист1!J179)</f>
        <v>0</v>
      </c>
      <c r="J366" s="201">
        <f>SUM(Лист1!K179)</f>
        <v>0</v>
      </c>
      <c r="K366" s="220">
        <f t="shared" si="347"/>
        <v>0</v>
      </c>
      <c r="L366" s="201">
        <f>SUM(Лист1!M179)</f>
        <v>1063829.79</v>
      </c>
      <c r="M366" s="201">
        <f>SUM(Лист1!N179)</f>
        <v>0</v>
      </c>
      <c r="N366" s="220">
        <f t="shared" si="348"/>
        <v>1063829.79</v>
      </c>
    </row>
    <row r="367" spans="1:14" x14ac:dyDescent="0.25">
      <c r="A367" s="256" t="s">
        <v>472</v>
      </c>
      <c r="B367" s="270" t="s">
        <v>59</v>
      </c>
      <c r="C367" s="271" t="s">
        <v>22</v>
      </c>
      <c r="D367" s="269" t="s">
        <v>471</v>
      </c>
      <c r="E367" s="271" t="s">
        <v>8</v>
      </c>
      <c r="F367" s="201">
        <f t="shared" si="367"/>
        <v>0</v>
      </c>
      <c r="G367" s="201">
        <f t="shared" si="367"/>
        <v>54897</v>
      </c>
      <c r="H367" s="220">
        <f t="shared" si="345"/>
        <v>54897</v>
      </c>
      <c r="I367" s="201">
        <f t="shared" si="367"/>
        <v>0</v>
      </c>
      <c r="J367" s="201">
        <f t="shared" si="367"/>
        <v>0</v>
      </c>
      <c r="K367" s="220">
        <f t="shared" si="347"/>
        <v>0</v>
      </c>
      <c r="L367" s="201">
        <f t="shared" si="367"/>
        <v>0</v>
      </c>
      <c r="M367" s="201">
        <f t="shared" si="367"/>
        <v>0</v>
      </c>
      <c r="N367" s="220">
        <f t="shared" si="348"/>
        <v>0</v>
      </c>
    </row>
    <row r="368" spans="1:14" ht="23.25" x14ac:dyDescent="0.25">
      <c r="A368" s="156" t="s">
        <v>16</v>
      </c>
      <c r="B368" s="171" t="s">
        <v>59</v>
      </c>
      <c r="C368" s="268" t="s">
        <v>22</v>
      </c>
      <c r="D368" s="269" t="s">
        <v>471</v>
      </c>
      <c r="E368" s="171" t="s">
        <v>17</v>
      </c>
      <c r="F368" s="201">
        <f t="shared" si="367"/>
        <v>0</v>
      </c>
      <c r="G368" s="201">
        <f t="shared" si="367"/>
        <v>54897</v>
      </c>
      <c r="H368" s="220">
        <f t="shared" si="345"/>
        <v>54897</v>
      </c>
      <c r="I368" s="201">
        <f t="shared" si="367"/>
        <v>0</v>
      </c>
      <c r="J368" s="201">
        <f t="shared" si="367"/>
        <v>0</v>
      </c>
      <c r="K368" s="220">
        <f t="shared" si="347"/>
        <v>0</v>
      </c>
      <c r="L368" s="201">
        <f t="shared" si="367"/>
        <v>0</v>
      </c>
      <c r="M368" s="201">
        <f t="shared" si="367"/>
        <v>0</v>
      </c>
      <c r="N368" s="220">
        <f t="shared" si="348"/>
        <v>0</v>
      </c>
    </row>
    <row r="369" spans="1:14" x14ac:dyDescent="0.25">
      <c r="A369" s="267" t="s">
        <v>148</v>
      </c>
      <c r="B369" s="171" t="s">
        <v>59</v>
      </c>
      <c r="C369" s="268" t="s">
        <v>22</v>
      </c>
      <c r="D369" s="269" t="s">
        <v>471</v>
      </c>
      <c r="E369" s="171" t="s">
        <v>147</v>
      </c>
      <c r="F369" s="201">
        <f>SUM(Лист1!G182)</f>
        <v>0</v>
      </c>
      <c r="G369" s="201">
        <f>SUM(Лист1!H182)</f>
        <v>54897</v>
      </c>
      <c r="H369" s="220">
        <f t="shared" si="345"/>
        <v>54897</v>
      </c>
      <c r="I369" s="201">
        <f>SUM(Лист1!J182)</f>
        <v>0</v>
      </c>
      <c r="J369" s="201">
        <f>SUM(Лист1!K182)</f>
        <v>0</v>
      </c>
      <c r="K369" s="220">
        <f t="shared" si="347"/>
        <v>0</v>
      </c>
      <c r="L369" s="201">
        <f>SUM(Лист1!M182)</f>
        <v>0</v>
      </c>
      <c r="M369" s="201">
        <f>SUM(Лист1!N182)</f>
        <v>0</v>
      </c>
      <c r="N369" s="220">
        <f t="shared" si="348"/>
        <v>0</v>
      </c>
    </row>
    <row r="370" spans="1:14" ht="51.75" x14ac:dyDescent="0.25">
      <c r="A370" s="256" t="s">
        <v>359</v>
      </c>
      <c r="B370" s="270" t="s">
        <v>59</v>
      </c>
      <c r="C370" s="271" t="s">
        <v>22</v>
      </c>
      <c r="D370" s="269" t="s">
        <v>358</v>
      </c>
      <c r="E370" s="271" t="s">
        <v>8</v>
      </c>
      <c r="F370" s="201">
        <f t="shared" si="367"/>
        <v>0</v>
      </c>
      <c r="G370" s="201">
        <f t="shared" si="367"/>
        <v>0</v>
      </c>
      <c r="H370" s="220">
        <f t="shared" si="345"/>
        <v>0</v>
      </c>
      <c r="I370" s="201">
        <f t="shared" si="367"/>
        <v>0</v>
      </c>
      <c r="J370" s="201">
        <f t="shared" si="367"/>
        <v>0</v>
      </c>
      <c r="K370" s="220">
        <f t="shared" si="347"/>
        <v>0</v>
      </c>
      <c r="L370" s="201">
        <f t="shared" si="367"/>
        <v>0</v>
      </c>
      <c r="M370" s="201">
        <f t="shared" si="367"/>
        <v>0</v>
      </c>
      <c r="N370" s="220">
        <f t="shared" si="348"/>
        <v>0</v>
      </c>
    </row>
    <row r="371" spans="1:14" ht="23.25" x14ac:dyDescent="0.25">
      <c r="A371" s="156" t="s">
        <v>16</v>
      </c>
      <c r="B371" s="171" t="s">
        <v>59</v>
      </c>
      <c r="C371" s="268" t="s">
        <v>22</v>
      </c>
      <c r="D371" s="269" t="s">
        <v>358</v>
      </c>
      <c r="E371" s="171" t="s">
        <v>17</v>
      </c>
      <c r="F371" s="201">
        <f t="shared" si="367"/>
        <v>0</v>
      </c>
      <c r="G371" s="201">
        <f t="shared" si="367"/>
        <v>0</v>
      </c>
      <c r="H371" s="220">
        <f t="shared" si="345"/>
        <v>0</v>
      </c>
      <c r="I371" s="201">
        <f t="shared" si="367"/>
        <v>0</v>
      </c>
      <c r="J371" s="201">
        <f t="shared" si="367"/>
        <v>0</v>
      </c>
      <c r="K371" s="220">
        <f t="shared" si="347"/>
        <v>0</v>
      </c>
      <c r="L371" s="201">
        <f t="shared" si="367"/>
        <v>0</v>
      </c>
      <c r="M371" s="201">
        <f t="shared" si="367"/>
        <v>0</v>
      </c>
      <c r="N371" s="220">
        <f t="shared" si="348"/>
        <v>0</v>
      </c>
    </row>
    <row r="372" spans="1:14" x14ac:dyDescent="0.25">
      <c r="A372" s="267" t="s">
        <v>148</v>
      </c>
      <c r="B372" s="171" t="s">
        <v>59</v>
      </c>
      <c r="C372" s="268" t="s">
        <v>22</v>
      </c>
      <c r="D372" s="269" t="s">
        <v>358</v>
      </c>
      <c r="E372" s="171" t="s">
        <v>147</v>
      </c>
      <c r="F372" s="201">
        <f>SUM(Лист1!G185)</f>
        <v>0</v>
      </c>
      <c r="G372" s="201">
        <f>SUM(Лист1!H185)</f>
        <v>0</v>
      </c>
      <c r="H372" s="220">
        <f t="shared" si="345"/>
        <v>0</v>
      </c>
      <c r="I372" s="201">
        <f>SUM(Лист1!J185)</f>
        <v>0</v>
      </c>
      <c r="J372" s="201">
        <f>SUM(Лист1!K185)</f>
        <v>0</v>
      </c>
      <c r="K372" s="220">
        <f t="shared" si="347"/>
        <v>0</v>
      </c>
      <c r="L372" s="201">
        <f>SUM(Лист1!M185)</f>
        <v>0</v>
      </c>
      <c r="M372" s="201">
        <f>SUM(Лист1!N185)</f>
        <v>0</v>
      </c>
      <c r="N372" s="220">
        <f t="shared" si="348"/>
        <v>0</v>
      </c>
    </row>
    <row r="373" spans="1:14" x14ac:dyDescent="0.25">
      <c r="A373" s="116" t="s">
        <v>164</v>
      </c>
      <c r="B373" s="202" t="s">
        <v>59</v>
      </c>
      <c r="C373" s="204" t="s">
        <v>24</v>
      </c>
      <c r="D373" s="203" t="s">
        <v>115</v>
      </c>
      <c r="E373" s="204" t="s">
        <v>8</v>
      </c>
      <c r="F373" s="233">
        <f>SUM(F374+F377)</f>
        <v>3386207</v>
      </c>
      <c r="G373" s="233">
        <f t="shared" ref="G373" si="368">SUM(G374+G377)</f>
        <v>85000</v>
      </c>
      <c r="H373" s="219">
        <f t="shared" si="345"/>
        <v>3471207</v>
      </c>
      <c r="I373" s="233">
        <f t="shared" ref="I373:L373" si="369">SUM(I374+I377)</f>
        <v>3385778.94</v>
      </c>
      <c r="J373" s="233">
        <f t="shared" ref="J373" si="370">SUM(J374+J377)</f>
        <v>0</v>
      </c>
      <c r="K373" s="219">
        <f t="shared" si="347"/>
        <v>3385778.94</v>
      </c>
      <c r="L373" s="233">
        <f t="shared" si="369"/>
        <v>2992778.19</v>
      </c>
      <c r="M373" s="233">
        <f t="shared" ref="M373" si="371">SUM(M374+M377)</f>
        <v>0</v>
      </c>
      <c r="N373" s="219">
        <f t="shared" si="348"/>
        <v>2992778.19</v>
      </c>
    </row>
    <row r="374" spans="1:14" x14ac:dyDescent="0.25">
      <c r="A374" s="127" t="s">
        <v>67</v>
      </c>
      <c r="B374" s="142" t="s">
        <v>59</v>
      </c>
      <c r="C374" s="161" t="s">
        <v>24</v>
      </c>
      <c r="D374" s="159" t="s">
        <v>203</v>
      </c>
      <c r="E374" s="161" t="s">
        <v>8</v>
      </c>
      <c r="F374" s="220">
        <f t="shared" ref="F374:M375" si="372">SUM(F375)</f>
        <v>1541418</v>
      </c>
      <c r="G374" s="220">
        <f t="shared" si="372"/>
        <v>85000</v>
      </c>
      <c r="H374" s="220">
        <f t="shared" si="345"/>
        <v>1626418</v>
      </c>
      <c r="I374" s="220">
        <f t="shared" si="372"/>
        <v>3385778.94</v>
      </c>
      <c r="J374" s="220">
        <f t="shared" si="372"/>
        <v>0</v>
      </c>
      <c r="K374" s="220">
        <f t="shared" si="347"/>
        <v>3385778.94</v>
      </c>
      <c r="L374" s="220">
        <f t="shared" si="372"/>
        <v>1147989.19</v>
      </c>
      <c r="M374" s="220">
        <f t="shared" si="372"/>
        <v>0</v>
      </c>
      <c r="N374" s="220">
        <f t="shared" si="348"/>
        <v>1147989.19</v>
      </c>
    </row>
    <row r="375" spans="1:14" ht="23.25" x14ac:dyDescent="0.25">
      <c r="A375" s="121" t="s">
        <v>16</v>
      </c>
      <c r="B375" s="142" t="s">
        <v>59</v>
      </c>
      <c r="C375" s="161" t="s">
        <v>24</v>
      </c>
      <c r="D375" s="159" t="s">
        <v>203</v>
      </c>
      <c r="E375" s="142" t="s">
        <v>17</v>
      </c>
      <c r="F375" s="220">
        <f t="shared" si="372"/>
        <v>1541418</v>
      </c>
      <c r="G375" s="220">
        <f t="shared" si="372"/>
        <v>85000</v>
      </c>
      <c r="H375" s="220">
        <f t="shared" si="345"/>
        <v>1626418</v>
      </c>
      <c r="I375" s="220">
        <f t="shared" si="372"/>
        <v>3385778.94</v>
      </c>
      <c r="J375" s="220">
        <f t="shared" si="372"/>
        <v>0</v>
      </c>
      <c r="K375" s="220">
        <f t="shared" si="347"/>
        <v>3385778.94</v>
      </c>
      <c r="L375" s="220">
        <f t="shared" si="372"/>
        <v>1147989.19</v>
      </c>
      <c r="M375" s="220">
        <f t="shared" si="372"/>
        <v>0</v>
      </c>
      <c r="N375" s="220">
        <f t="shared" si="348"/>
        <v>1147989.19</v>
      </c>
    </row>
    <row r="376" spans="1:14" x14ac:dyDescent="0.25">
      <c r="A376" s="122" t="s">
        <v>148</v>
      </c>
      <c r="B376" s="142" t="s">
        <v>59</v>
      </c>
      <c r="C376" s="161" t="s">
        <v>24</v>
      </c>
      <c r="D376" s="159" t="s">
        <v>203</v>
      </c>
      <c r="E376" s="142" t="s">
        <v>147</v>
      </c>
      <c r="F376" s="220">
        <f>SUM(Лист1!G189)</f>
        <v>1541418</v>
      </c>
      <c r="G376" s="220">
        <f>SUM(Лист1!H189)</f>
        <v>85000</v>
      </c>
      <c r="H376" s="220">
        <f t="shared" si="345"/>
        <v>1626418</v>
      </c>
      <c r="I376" s="220">
        <f>SUM(Лист1!J189)</f>
        <v>3385778.94</v>
      </c>
      <c r="J376" s="220">
        <f>SUM(Лист1!K189)</f>
        <v>0</v>
      </c>
      <c r="K376" s="220">
        <f t="shared" si="347"/>
        <v>3385778.94</v>
      </c>
      <c r="L376" s="220">
        <f>SUM(Лист1!M189)</f>
        <v>1147989.19</v>
      </c>
      <c r="M376" s="220">
        <f>SUM(Лист1!N189)</f>
        <v>0</v>
      </c>
      <c r="N376" s="220">
        <f t="shared" si="348"/>
        <v>1147989.19</v>
      </c>
    </row>
    <row r="377" spans="1:14" ht="64.5" x14ac:dyDescent="0.25">
      <c r="A377" s="127" t="s">
        <v>204</v>
      </c>
      <c r="B377" s="142" t="s">
        <v>59</v>
      </c>
      <c r="C377" s="161" t="s">
        <v>24</v>
      </c>
      <c r="D377" s="159" t="s">
        <v>205</v>
      </c>
      <c r="E377" s="161" t="s">
        <v>8</v>
      </c>
      <c r="F377" s="220">
        <f t="shared" ref="F377:M378" si="373">SUM(F378)</f>
        <v>1844789</v>
      </c>
      <c r="G377" s="220">
        <f t="shared" si="373"/>
        <v>0</v>
      </c>
      <c r="H377" s="220">
        <f t="shared" si="345"/>
        <v>1844789</v>
      </c>
      <c r="I377" s="220">
        <f t="shared" si="373"/>
        <v>0</v>
      </c>
      <c r="J377" s="220">
        <f t="shared" si="373"/>
        <v>0</v>
      </c>
      <c r="K377" s="220">
        <f t="shared" si="347"/>
        <v>0</v>
      </c>
      <c r="L377" s="220">
        <f t="shared" si="373"/>
        <v>1844789</v>
      </c>
      <c r="M377" s="220">
        <f t="shared" si="373"/>
        <v>0</v>
      </c>
      <c r="N377" s="220">
        <f t="shared" si="348"/>
        <v>1844789</v>
      </c>
    </row>
    <row r="378" spans="1:14" ht="23.25" x14ac:dyDescent="0.25">
      <c r="A378" s="121" t="s">
        <v>16</v>
      </c>
      <c r="B378" s="117" t="s">
        <v>59</v>
      </c>
      <c r="C378" s="119" t="s">
        <v>24</v>
      </c>
      <c r="D378" s="159" t="s">
        <v>205</v>
      </c>
      <c r="E378" s="117" t="s">
        <v>17</v>
      </c>
      <c r="F378" s="220">
        <f t="shared" si="373"/>
        <v>1844789</v>
      </c>
      <c r="G378" s="220">
        <f t="shared" si="373"/>
        <v>0</v>
      </c>
      <c r="H378" s="220">
        <f t="shared" si="345"/>
        <v>1844789</v>
      </c>
      <c r="I378" s="220">
        <f t="shared" si="373"/>
        <v>0</v>
      </c>
      <c r="J378" s="220">
        <f t="shared" si="373"/>
        <v>0</v>
      </c>
      <c r="K378" s="220">
        <f t="shared" si="347"/>
        <v>0</v>
      </c>
      <c r="L378" s="220">
        <f t="shared" si="373"/>
        <v>1844789</v>
      </c>
      <c r="M378" s="220">
        <f t="shared" si="373"/>
        <v>0</v>
      </c>
      <c r="N378" s="220">
        <f t="shared" si="348"/>
        <v>1844789</v>
      </c>
    </row>
    <row r="379" spans="1:14" x14ac:dyDescent="0.25">
      <c r="A379" s="122" t="s">
        <v>148</v>
      </c>
      <c r="B379" s="117" t="s">
        <v>59</v>
      </c>
      <c r="C379" s="161" t="s">
        <v>24</v>
      </c>
      <c r="D379" s="159" t="s">
        <v>205</v>
      </c>
      <c r="E379" s="117" t="s">
        <v>147</v>
      </c>
      <c r="F379" s="220">
        <f>SUM(Лист1!G192)</f>
        <v>1844789</v>
      </c>
      <c r="G379" s="220">
        <f>SUM(Лист1!H192)</f>
        <v>0</v>
      </c>
      <c r="H379" s="220">
        <f t="shared" si="345"/>
        <v>1844789</v>
      </c>
      <c r="I379" s="220">
        <f>SUM(Лист1!J192)</f>
        <v>0</v>
      </c>
      <c r="J379" s="220">
        <f>SUM(Лист1!K192)</f>
        <v>0</v>
      </c>
      <c r="K379" s="220">
        <f t="shared" si="347"/>
        <v>0</v>
      </c>
      <c r="L379" s="220">
        <f>SUM(Лист1!M192)</f>
        <v>1844789</v>
      </c>
      <c r="M379" s="220">
        <f>SUM(Лист1!N192)</f>
        <v>0</v>
      </c>
      <c r="N379" s="220">
        <f t="shared" si="348"/>
        <v>1844789</v>
      </c>
    </row>
    <row r="380" spans="1:14" ht="26.25" x14ac:dyDescent="0.25">
      <c r="A380" s="140" t="s">
        <v>171</v>
      </c>
      <c r="B380" s="149" t="s">
        <v>59</v>
      </c>
      <c r="C380" s="149" t="s">
        <v>40</v>
      </c>
      <c r="D380" s="149" t="s">
        <v>115</v>
      </c>
      <c r="E380" s="149" t="s">
        <v>8</v>
      </c>
      <c r="F380" s="216">
        <f>SUM(F391+F381+F388)</f>
        <v>13046545</v>
      </c>
      <c r="G380" s="216">
        <f t="shared" ref="G380" si="374">SUM(G391+G381+G388)</f>
        <v>55000</v>
      </c>
      <c r="H380" s="219">
        <f t="shared" si="345"/>
        <v>13101545</v>
      </c>
      <c r="I380" s="216">
        <f t="shared" ref="I380:L380" si="375">SUM(I391+I381+I388)</f>
        <v>12966380</v>
      </c>
      <c r="J380" s="216">
        <f t="shared" ref="J380" si="376">SUM(J391+J381+J388)</f>
        <v>0</v>
      </c>
      <c r="K380" s="219">
        <f t="shared" si="347"/>
        <v>12966380</v>
      </c>
      <c r="L380" s="216">
        <f t="shared" si="375"/>
        <v>12852710</v>
      </c>
      <c r="M380" s="216">
        <f t="shared" ref="M380" si="377">SUM(M391+M381+M388)</f>
        <v>0</v>
      </c>
      <c r="N380" s="219">
        <f t="shared" si="348"/>
        <v>12852710</v>
      </c>
    </row>
    <row r="381" spans="1:14" ht="26.25" x14ac:dyDescent="0.25">
      <c r="A381" s="127" t="s">
        <v>188</v>
      </c>
      <c r="B381" s="142" t="s">
        <v>59</v>
      </c>
      <c r="C381" s="150" t="s">
        <v>40</v>
      </c>
      <c r="D381" s="159" t="s">
        <v>206</v>
      </c>
      <c r="E381" s="161" t="s">
        <v>8</v>
      </c>
      <c r="F381" s="220">
        <f>SUM(F382+F384+F386)</f>
        <v>10788246</v>
      </c>
      <c r="G381" s="220">
        <f t="shared" ref="G381" si="378">SUM(G382+G384+G386)</f>
        <v>0</v>
      </c>
      <c r="H381" s="220">
        <f t="shared" si="345"/>
        <v>10788246</v>
      </c>
      <c r="I381" s="220">
        <f t="shared" ref="I381:L381" si="379">SUM(I382+I384+I386)</f>
        <v>10750796</v>
      </c>
      <c r="J381" s="220">
        <f t="shared" ref="J381" si="380">SUM(J382+J384+J386)</f>
        <v>0</v>
      </c>
      <c r="K381" s="220">
        <f t="shared" si="347"/>
        <v>10750796</v>
      </c>
      <c r="L381" s="220">
        <f t="shared" si="379"/>
        <v>10725143</v>
      </c>
      <c r="M381" s="220">
        <f t="shared" ref="M381" si="381">SUM(M382+M384+M386)</f>
        <v>0</v>
      </c>
      <c r="N381" s="220">
        <f t="shared" si="348"/>
        <v>10725143</v>
      </c>
    </row>
    <row r="382" spans="1:14" ht="39.6" customHeight="1" x14ac:dyDescent="0.25">
      <c r="A382" s="129" t="s">
        <v>29</v>
      </c>
      <c r="B382" s="117" t="s">
        <v>59</v>
      </c>
      <c r="C382" s="150" t="s">
        <v>40</v>
      </c>
      <c r="D382" s="159" t="s">
        <v>206</v>
      </c>
      <c r="E382" s="117" t="s">
        <v>30</v>
      </c>
      <c r="F382" s="220">
        <f>SUM(F383)</f>
        <v>10710143</v>
      </c>
      <c r="G382" s="220">
        <f t="shared" ref="G382" si="382">SUM(G383)</f>
        <v>0</v>
      </c>
      <c r="H382" s="220">
        <f t="shared" si="345"/>
        <v>10710143</v>
      </c>
      <c r="I382" s="220">
        <f t="shared" ref="I382:M382" si="383">SUM(I383)</f>
        <v>10710143</v>
      </c>
      <c r="J382" s="220">
        <f t="shared" si="383"/>
        <v>0</v>
      </c>
      <c r="K382" s="220">
        <f t="shared" si="347"/>
        <v>10710143</v>
      </c>
      <c r="L382" s="220">
        <f t="shared" si="383"/>
        <v>10710143</v>
      </c>
      <c r="M382" s="220">
        <f t="shared" si="383"/>
        <v>0</v>
      </c>
      <c r="N382" s="220">
        <f t="shared" si="348"/>
        <v>10710143</v>
      </c>
    </row>
    <row r="383" spans="1:14" x14ac:dyDescent="0.25">
      <c r="A383" s="121" t="s">
        <v>33</v>
      </c>
      <c r="B383" s="117" t="s">
        <v>59</v>
      </c>
      <c r="C383" s="234" t="s">
        <v>40</v>
      </c>
      <c r="D383" s="159" t="s">
        <v>206</v>
      </c>
      <c r="E383" s="117" t="s">
        <v>34</v>
      </c>
      <c r="F383" s="220">
        <f>SUM(Лист1!G196)</f>
        <v>10710143</v>
      </c>
      <c r="G383" s="220">
        <f>SUM(Лист1!H196)</f>
        <v>0</v>
      </c>
      <c r="H383" s="220">
        <f t="shared" si="345"/>
        <v>10710143</v>
      </c>
      <c r="I383" s="220">
        <f>SUM(Лист1!J196)</f>
        <v>10710143</v>
      </c>
      <c r="J383" s="220">
        <f>SUM(Лист1!K196)</f>
        <v>0</v>
      </c>
      <c r="K383" s="220">
        <f t="shared" si="347"/>
        <v>10710143</v>
      </c>
      <c r="L383" s="220">
        <f>SUM(Лист1!M196)</f>
        <v>10710143</v>
      </c>
      <c r="M383" s="220">
        <f>SUM(Лист1!N196)</f>
        <v>0</v>
      </c>
      <c r="N383" s="220">
        <f t="shared" si="348"/>
        <v>10710143</v>
      </c>
    </row>
    <row r="384" spans="1:14" x14ac:dyDescent="0.25">
      <c r="A384" s="129" t="s">
        <v>12</v>
      </c>
      <c r="B384" s="117" t="s">
        <v>59</v>
      </c>
      <c r="C384" s="150" t="s">
        <v>40</v>
      </c>
      <c r="D384" s="159" t="s">
        <v>206</v>
      </c>
      <c r="E384" s="117" t="s">
        <v>13</v>
      </c>
      <c r="F384" s="1">
        <f>SUM(F385)</f>
        <v>62603</v>
      </c>
      <c r="G384" s="1">
        <f t="shared" ref="G384" si="384">SUM(G385)</f>
        <v>0</v>
      </c>
      <c r="H384" s="220">
        <f t="shared" si="345"/>
        <v>62603</v>
      </c>
      <c r="I384" s="1">
        <f t="shared" ref="I384:M384" si="385">SUM(I385)</f>
        <v>40653</v>
      </c>
      <c r="J384" s="1">
        <f t="shared" si="385"/>
        <v>0</v>
      </c>
      <c r="K384" s="220">
        <f t="shared" si="347"/>
        <v>40653</v>
      </c>
      <c r="L384" s="1">
        <f t="shared" si="385"/>
        <v>15000</v>
      </c>
      <c r="M384" s="1">
        <f t="shared" si="385"/>
        <v>0</v>
      </c>
      <c r="N384" s="220">
        <f t="shared" si="348"/>
        <v>15000</v>
      </c>
    </row>
    <row r="385" spans="1:14" ht="33.75" x14ac:dyDescent="0.25">
      <c r="A385" s="229" t="s">
        <v>152</v>
      </c>
      <c r="B385" s="117" t="s">
        <v>59</v>
      </c>
      <c r="C385" s="234" t="s">
        <v>40</v>
      </c>
      <c r="D385" s="159" t="s">
        <v>206</v>
      </c>
      <c r="E385" s="117" t="s">
        <v>15</v>
      </c>
      <c r="F385" s="220">
        <f>SUM(Лист1!G198)</f>
        <v>62603</v>
      </c>
      <c r="G385" s="220">
        <f>SUM(Лист1!H198)</f>
        <v>0</v>
      </c>
      <c r="H385" s="220">
        <f t="shared" si="345"/>
        <v>62603</v>
      </c>
      <c r="I385" s="220">
        <f>SUM(Лист1!J198)</f>
        <v>40653</v>
      </c>
      <c r="J385" s="220">
        <f>SUM(Лист1!K198)</f>
        <v>0</v>
      </c>
      <c r="K385" s="220">
        <f t="shared" si="347"/>
        <v>40653</v>
      </c>
      <c r="L385" s="220">
        <f>SUM(Лист1!M198)</f>
        <v>15000</v>
      </c>
      <c r="M385" s="220">
        <f>SUM(Лист1!N198)</f>
        <v>0</v>
      </c>
      <c r="N385" s="220">
        <f t="shared" si="348"/>
        <v>15000</v>
      </c>
    </row>
    <row r="386" spans="1:14" x14ac:dyDescent="0.25">
      <c r="A386" s="129" t="s">
        <v>35</v>
      </c>
      <c r="B386" s="117" t="s">
        <v>59</v>
      </c>
      <c r="C386" s="150" t="s">
        <v>40</v>
      </c>
      <c r="D386" s="159" t="s">
        <v>206</v>
      </c>
      <c r="E386" s="117" t="s">
        <v>36</v>
      </c>
      <c r="F386" s="220">
        <f>SUM(F387)</f>
        <v>15500</v>
      </c>
      <c r="G386" s="220">
        <f t="shared" ref="G386" si="386">SUM(G387)</f>
        <v>0</v>
      </c>
      <c r="H386" s="220">
        <f t="shared" si="345"/>
        <v>15500</v>
      </c>
      <c r="I386" s="220">
        <f t="shared" ref="I386:M386" si="387">SUM(I387)</f>
        <v>0</v>
      </c>
      <c r="J386" s="220">
        <f t="shared" si="387"/>
        <v>0</v>
      </c>
      <c r="K386" s="220">
        <f t="shared" si="347"/>
        <v>0</v>
      </c>
      <c r="L386" s="220">
        <f t="shared" si="387"/>
        <v>0</v>
      </c>
      <c r="M386" s="220">
        <f t="shared" si="387"/>
        <v>0</v>
      </c>
      <c r="N386" s="220">
        <f t="shared" si="348"/>
        <v>0</v>
      </c>
    </row>
    <row r="387" spans="1:14" x14ac:dyDescent="0.25">
      <c r="A387" s="121" t="s">
        <v>139</v>
      </c>
      <c r="B387" s="117" t="s">
        <v>59</v>
      </c>
      <c r="C387" s="234" t="s">
        <v>40</v>
      </c>
      <c r="D387" s="159" t="s">
        <v>206</v>
      </c>
      <c r="E387" s="117" t="s">
        <v>138</v>
      </c>
      <c r="F387" s="220">
        <f>SUM(Лист1!G200)</f>
        <v>15500</v>
      </c>
      <c r="G387" s="220">
        <f>SUM(Лист1!H200)</f>
        <v>0</v>
      </c>
      <c r="H387" s="220">
        <f t="shared" si="345"/>
        <v>15500</v>
      </c>
      <c r="I387" s="220">
        <f>SUM(Лист1!J200)</f>
        <v>0</v>
      </c>
      <c r="J387" s="220">
        <f>SUM(Лист1!K200)</f>
        <v>0</v>
      </c>
      <c r="K387" s="220">
        <f t="shared" si="347"/>
        <v>0</v>
      </c>
      <c r="L387" s="220">
        <f>SUM(Лист1!M200)</f>
        <v>0</v>
      </c>
      <c r="M387" s="220">
        <f>SUM(Лист1!N200)</f>
        <v>0</v>
      </c>
      <c r="N387" s="220">
        <f t="shared" si="348"/>
        <v>0</v>
      </c>
    </row>
    <row r="388" spans="1:14" ht="60.75" x14ac:dyDescent="0.25">
      <c r="A388" s="295" t="s">
        <v>349</v>
      </c>
      <c r="B388" s="193" t="s">
        <v>59</v>
      </c>
      <c r="C388" s="123" t="s">
        <v>40</v>
      </c>
      <c r="D388" s="159" t="s">
        <v>118</v>
      </c>
      <c r="E388" s="210" t="s">
        <v>8</v>
      </c>
      <c r="F388" s="164">
        <f>SUM(F389)</f>
        <v>3600</v>
      </c>
      <c r="G388" s="164">
        <f t="shared" ref="G388:G389" si="388">SUM(G389)</f>
        <v>0</v>
      </c>
      <c r="H388" s="220">
        <f t="shared" si="345"/>
        <v>3600</v>
      </c>
      <c r="I388" s="164">
        <f t="shared" ref="I388:M389" si="389">SUM(I389)</f>
        <v>3600</v>
      </c>
      <c r="J388" s="164">
        <f t="shared" si="389"/>
        <v>0</v>
      </c>
      <c r="K388" s="220">
        <f t="shared" si="347"/>
        <v>3600</v>
      </c>
      <c r="L388" s="164">
        <f t="shared" si="389"/>
        <v>3600</v>
      </c>
      <c r="M388" s="164">
        <f t="shared" si="389"/>
        <v>0</v>
      </c>
      <c r="N388" s="220">
        <f t="shared" si="348"/>
        <v>3600</v>
      </c>
    </row>
    <row r="389" spans="1:14" x14ac:dyDescent="0.25">
      <c r="A389" s="212" t="s">
        <v>47</v>
      </c>
      <c r="B389" s="193" t="s">
        <v>59</v>
      </c>
      <c r="C389" s="141" t="s">
        <v>40</v>
      </c>
      <c r="D389" s="159" t="s">
        <v>118</v>
      </c>
      <c r="E389" s="193" t="s">
        <v>48</v>
      </c>
      <c r="F389" s="164">
        <f>SUM(F390)</f>
        <v>3600</v>
      </c>
      <c r="G389" s="164">
        <f t="shared" si="388"/>
        <v>0</v>
      </c>
      <c r="H389" s="220">
        <f t="shared" si="345"/>
        <v>3600</v>
      </c>
      <c r="I389" s="164">
        <f t="shared" si="389"/>
        <v>3600</v>
      </c>
      <c r="J389" s="164">
        <f t="shared" si="389"/>
        <v>0</v>
      </c>
      <c r="K389" s="220">
        <f t="shared" si="347"/>
        <v>3600</v>
      </c>
      <c r="L389" s="164">
        <f t="shared" si="389"/>
        <v>3600</v>
      </c>
      <c r="M389" s="164">
        <f t="shared" si="389"/>
        <v>0</v>
      </c>
      <c r="N389" s="220">
        <f t="shared" si="348"/>
        <v>3600</v>
      </c>
    </row>
    <row r="390" spans="1:14" x14ac:dyDescent="0.25">
      <c r="A390" s="121" t="s">
        <v>142</v>
      </c>
      <c r="B390" s="193" t="s">
        <v>59</v>
      </c>
      <c r="C390" s="141" t="s">
        <v>40</v>
      </c>
      <c r="D390" s="159" t="s">
        <v>118</v>
      </c>
      <c r="E390" s="193">
        <v>530</v>
      </c>
      <c r="F390" s="164">
        <f>SUM(Лист1!G203)</f>
        <v>3600</v>
      </c>
      <c r="G390" s="164">
        <f>SUM(Лист1!H203)</f>
        <v>0</v>
      </c>
      <c r="H390" s="220">
        <f t="shared" si="345"/>
        <v>3600</v>
      </c>
      <c r="I390" s="164">
        <f>SUM(Лист1!J203)</f>
        <v>3600</v>
      </c>
      <c r="J390" s="164">
        <f>SUM(Лист1!K203)</f>
        <v>0</v>
      </c>
      <c r="K390" s="220">
        <f t="shared" si="347"/>
        <v>3600</v>
      </c>
      <c r="L390" s="164">
        <f>SUM(Лист1!M203)</f>
        <v>3600</v>
      </c>
      <c r="M390" s="164">
        <f>SUM(Лист1!N203)</f>
        <v>0</v>
      </c>
      <c r="N390" s="220">
        <f t="shared" si="348"/>
        <v>3600</v>
      </c>
    </row>
    <row r="391" spans="1:14" ht="24.75" x14ac:dyDescent="0.25">
      <c r="A391" s="158" t="s">
        <v>28</v>
      </c>
      <c r="B391" s="123" t="s">
        <v>59</v>
      </c>
      <c r="C391" s="123" t="s">
        <v>40</v>
      </c>
      <c r="D391" s="159" t="s">
        <v>207</v>
      </c>
      <c r="E391" s="123" t="s">
        <v>8</v>
      </c>
      <c r="F391" s="164">
        <f>SUM(F392+F394)</f>
        <v>2254699</v>
      </c>
      <c r="G391" s="164">
        <f t="shared" ref="G391" si="390">SUM(G392+G394)</f>
        <v>55000</v>
      </c>
      <c r="H391" s="220">
        <f t="shared" si="345"/>
        <v>2309699</v>
      </c>
      <c r="I391" s="164">
        <f t="shared" ref="I391:L391" si="391">SUM(I392+I394)</f>
        <v>2211984</v>
      </c>
      <c r="J391" s="164">
        <f t="shared" ref="J391" si="392">SUM(J392+J394)</f>
        <v>0</v>
      </c>
      <c r="K391" s="220">
        <f t="shared" si="347"/>
        <v>2211984</v>
      </c>
      <c r="L391" s="164">
        <f t="shared" si="391"/>
        <v>2123967</v>
      </c>
      <c r="M391" s="164">
        <f t="shared" ref="M391" si="393">SUM(M392+M394)</f>
        <v>0</v>
      </c>
      <c r="N391" s="220">
        <f t="shared" si="348"/>
        <v>2123967</v>
      </c>
    </row>
    <row r="392" spans="1:14" ht="34.5" x14ac:dyDescent="0.25">
      <c r="A392" s="121" t="s">
        <v>29</v>
      </c>
      <c r="B392" s="123" t="s">
        <v>59</v>
      </c>
      <c r="C392" s="123" t="s">
        <v>40</v>
      </c>
      <c r="D392" s="124" t="s">
        <v>207</v>
      </c>
      <c r="E392" s="123" t="s">
        <v>30</v>
      </c>
      <c r="F392" s="164">
        <f>SUM(F393)</f>
        <v>2037345</v>
      </c>
      <c r="G392" s="164">
        <f t="shared" ref="G392" si="394">SUM(G393)</f>
        <v>0</v>
      </c>
      <c r="H392" s="220">
        <f t="shared" si="345"/>
        <v>2037345</v>
      </c>
      <c r="I392" s="164">
        <f t="shared" ref="I392:M392" si="395">SUM(I393)</f>
        <v>2037345</v>
      </c>
      <c r="J392" s="164">
        <f t="shared" si="395"/>
        <v>0</v>
      </c>
      <c r="K392" s="220">
        <f t="shared" si="347"/>
        <v>2037345</v>
      </c>
      <c r="L392" s="164">
        <f t="shared" si="395"/>
        <v>2037345</v>
      </c>
      <c r="M392" s="164">
        <f t="shared" si="395"/>
        <v>0</v>
      </c>
      <c r="N392" s="220">
        <f t="shared" si="348"/>
        <v>2037345</v>
      </c>
    </row>
    <row r="393" spans="1:14" x14ac:dyDescent="0.25">
      <c r="A393" s="121" t="s">
        <v>31</v>
      </c>
      <c r="B393" s="141" t="s">
        <v>59</v>
      </c>
      <c r="C393" s="141" t="s">
        <v>40</v>
      </c>
      <c r="D393" s="124" t="s">
        <v>207</v>
      </c>
      <c r="E393" s="141" t="s">
        <v>32</v>
      </c>
      <c r="F393" s="164">
        <f>SUM(Лист1!G206)</f>
        <v>2037345</v>
      </c>
      <c r="G393" s="164">
        <f>SUM(Лист1!H206)</f>
        <v>0</v>
      </c>
      <c r="H393" s="220">
        <f t="shared" si="345"/>
        <v>2037345</v>
      </c>
      <c r="I393" s="164">
        <f>SUM(Лист1!J206)</f>
        <v>2037345</v>
      </c>
      <c r="J393" s="164">
        <f>SUM(Лист1!K206)</f>
        <v>0</v>
      </c>
      <c r="K393" s="220">
        <f t="shared" si="347"/>
        <v>2037345</v>
      </c>
      <c r="L393" s="164">
        <f>SUM(Лист1!M206)</f>
        <v>2037345</v>
      </c>
      <c r="M393" s="164">
        <f>SUM(Лист1!N206)</f>
        <v>0</v>
      </c>
      <c r="N393" s="220">
        <f t="shared" si="348"/>
        <v>2037345</v>
      </c>
    </row>
    <row r="394" spans="1:14" x14ac:dyDescent="0.25">
      <c r="A394" s="121" t="s">
        <v>12</v>
      </c>
      <c r="B394" s="141" t="s">
        <v>59</v>
      </c>
      <c r="C394" s="141" t="s">
        <v>40</v>
      </c>
      <c r="D394" s="124" t="s">
        <v>207</v>
      </c>
      <c r="E394" s="141" t="s">
        <v>13</v>
      </c>
      <c r="F394" s="164">
        <f>SUM(F395)</f>
        <v>217354</v>
      </c>
      <c r="G394" s="164">
        <f t="shared" ref="G394" si="396">SUM(G395)</f>
        <v>55000</v>
      </c>
      <c r="H394" s="220">
        <f t="shared" si="345"/>
        <v>272354</v>
      </c>
      <c r="I394" s="164">
        <f t="shared" ref="I394:M394" si="397">SUM(I395)</f>
        <v>174639</v>
      </c>
      <c r="J394" s="164">
        <f t="shared" si="397"/>
        <v>0</v>
      </c>
      <c r="K394" s="220">
        <f t="shared" si="347"/>
        <v>174639</v>
      </c>
      <c r="L394" s="164">
        <f t="shared" si="397"/>
        <v>86622</v>
      </c>
      <c r="M394" s="164">
        <f t="shared" si="397"/>
        <v>0</v>
      </c>
      <c r="N394" s="220">
        <f t="shared" si="348"/>
        <v>86622</v>
      </c>
    </row>
    <row r="395" spans="1:14" ht="23.25" x14ac:dyDescent="0.25">
      <c r="A395" s="121" t="s">
        <v>157</v>
      </c>
      <c r="B395" s="141" t="s">
        <v>59</v>
      </c>
      <c r="C395" s="141" t="s">
        <v>40</v>
      </c>
      <c r="D395" s="124" t="s">
        <v>207</v>
      </c>
      <c r="E395" s="141" t="s">
        <v>15</v>
      </c>
      <c r="F395" s="164">
        <f>SUM(Лист1!G208)</f>
        <v>217354</v>
      </c>
      <c r="G395" s="164">
        <f>SUM(Лист1!H208)</f>
        <v>55000</v>
      </c>
      <c r="H395" s="220">
        <f t="shared" si="345"/>
        <v>272354</v>
      </c>
      <c r="I395" s="164">
        <f>SUM(Лист1!J208)</f>
        <v>174639</v>
      </c>
      <c r="J395" s="164">
        <f>SUM(Лист1!K208)</f>
        <v>0</v>
      </c>
      <c r="K395" s="220">
        <f t="shared" si="347"/>
        <v>174639</v>
      </c>
      <c r="L395" s="164">
        <f>SUM(Лист1!M208)</f>
        <v>86622</v>
      </c>
      <c r="M395" s="164">
        <f>SUM(Лист1!N208)</f>
        <v>0</v>
      </c>
      <c r="N395" s="220">
        <f t="shared" si="348"/>
        <v>86622</v>
      </c>
    </row>
    <row r="396" spans="1:14" ht="18" x14ac:dyDescent="0.25">
      <c r="A396" s="143" t="s">
        <v>37</v>
      </c>
      <c r="B396" s="177" t="s">
        <v>38</v>
      </c>
      <c r="C396" s="178" t="s">
        <v>7</v>
      </c>
      <c r="D396" s="178" t="s">
        <v>115</v>
      </c>
      <c r="E396" s="178" t="s">
        <v>8</v>
      </c>
      <c r="F396" s="211">
        <f>SUM(F397+F401+F405+F423)</f>
        <v>50629990.340000004</v>
      </c>
      <c r="G396" s="211">
        <f t="shared" ref="G396" si="398">SUM(G397+G401+G405+G423)</f>
        <v>199.2</v>
      </c>
      <c r="H396" s="219">
        <f t="shared" si="345"/>
        <v>50630189.540000007</v>
      </c>
      <c r="I396" s="211">
        <f>SUM(I397+I401+I405+I423)</f>
        <v>50337923.710000001</v>
      </c>
      <c r="J396" s="211">
        <f>SUM(J397+J401+J405+J423)</f>
        <v>0</v>
      </c>
      <c r="K396" s="219">
        <f t="shared" si="347"/>
        <v>50337923.710000001</v>
      </c>
      <c r="L396" s="211">
        <f>SUM(L397+L401+L405+L423)</f>
        <v>48516070.510000005</v>
      </c>
      <c r="M396" s="211">
        <f>SUM(M397+M401+M405+M423)</f>
        <v>0</v>
      </c>
      <c r="N396" s="219">
        <f t="shared" si="348"/>
        <v>48516070.510000005</v>
      </c>
    </row>
    <row r="397" spans="1:14" x14ac:dyDescent="0.25">
      <c r="A397" s="120" t="s">
        <v>89</v>
      </c>
      <c r="B397" s="144" t="s">
        <v>38</v>
      </c>
      <c r="C397" s="147" t="s">
        <v>22</v>
      </c>
      <c r="D397" s="147" t="s">
        <v>115</v>
      </c>
      <c r="E397" s="148" t="s">
        <v>8</v>
      </c>
      <c r="F397" s="211">
        <f t="shared" ref="F397:M399" si="399">SUM(F398)</f>
        <v>3476228.1</v>
      </c>
      <c r="G397" s="211">
        <f t="shared" si="399"/>
        <v>0</v>
      </c>
      <c r="H397" s="219">
        <f t="shared" si="345"/>
        <v>3476228.1</v>
      </c>
      <c r="I397" s="211">
        <f t="shared" si="399"/>
        <v>3598628.5</v>
      </c>
      <c r="J397" s="211">
        <f t="shared" si="399"/>
        <v>0</v>
      </c>
      <c r="K397" s="219">
        <f t="shared" si="347"/>
        <v>3598628.5</v>
      </c>
      <c r="L397" s="211">
        <f t="shared" si="399"/>
        <v>1598628.1</v>
      </c>
      <c r="M397" s="211">
        <f t="shared" si="399"/>
        <v>0</v>
      </c>
      <c r="N397" s="219">
        <f t="shared" si="348"/>
        <v>1598628.1</v>
      </c>
    </row>
    <row r="398" spans="1:14" ht="26.25" x14ac:dyDescent="0.25">
      <c r="A398" s="127" t="s">
        <v>231</v>
      </c>
      <c r="B398" s="117" t="s">
        <v>38</v>
      </c>
      <c r="C398" s="118" t="s">
        <v>22</v>
      </c>
      <c r="D398" s="124" t="s">
        <v>230</v>
      </c>
      <c r="E398" s="119" t="s">
        <v>8</v>
      </c>
      <c r="F398" s="164">
        <f t="shared" si="399"/>
        <v>3476228.1</v>
      </c>
      <c r="G398" s="164">
        <f t="shared" si="399"/>
        <v>0</v>
      </c>
      <c r="H398" s="220">
        <f t="shared" si="345"/>
        <v>3476228.1</v>
      </c>
      <c r="I398" s="164">
        <f t="shared" si="399"/>
        <v>3598628.5</v>
      </c>
      <c r="J398" s="164">
        <f t="shared" si="399"/>
        <v>0</v>
      </c>
      <c r="K398" s="220">
        <f t="shared" si="347"/>
        <v>3598628.5</v>
      </c>
      <c r="L398" s="164">
        <f t="shared" si="399"/>
        <v>1598628.1</v>
      </c>
      <c r="M398" s="164">
        <f t="shared" si="399"/>
        <v>0</v>
      </c>
      <c r="N398" s="220">
        <f t="shared" si="348"/>
        <v>1598628.1</v>
      </c>
    </row>
    <row r="399" spans="1:14" x14ac:dyDescent="0.25">
      <c r="A399" s="122" t="s">
        <v>88</v>
      </c>
      <c r="B399" s="117" t="s">
        <v>38</v>
      </c>
      <c r="C399" s="118" t="s">
        <v>22</v>
      </c>
      <c r="D399" s="124" t="s">
        <v>230</v>
      </c>
      <c r="E399" s="117" t="s">
        <v>78</v>
      </c>
      <c r="F399" s="164">
        <f>SUM(F400)</f>
        <v>3476228.1</v>
      </c>
      <c r="G399" s="164">
        <f t="shared" si="399"/>
        <v>0</v>
      </c>
      <c r="H399" s="220">
        <f t="shared" si="345"/>
        <v>3476228.1</v>
      </c>
      <c r="I399" s="164">
        <f t="shared" si="399"/>
        <v>3598628.5</v>
      </c>
      <c r="J399" s="164">
        <f t="shared" si="399"/>
        <v>0</v>
      </c>
      <c r="K399" s="220">
        <f t="shared" si="347"/>
        <v>3598628.5</v>
      </c>
      <c r="L399" s="164">
        <f t="shared" si="399"/>
        <v>1598628.1</v>
      </c>
      <c r="M399" s="164">
        <f t="shared" si="399"/>
        <v>0</v>
      </c>
      <c r="N399" s="220">
        <f t="shared" si="348"/>
        <v>1598628.1</v>
      </c>
    </row>
    <row r="400" spans="1:14" ht="26.45" customHeight="1" x14ac:dyDescent="0.25">
      <c r="A400" s="122" t="s">
        <v>143</v>
      </c>
      <c r="B400" s="117" t="s">
        <v>38</v>
      </c>
      <c r="C400" s="118" t="s">
        <v>22</v>
      </c>
      <c r="D400" s="124" t="s">
        <v>230</v>
      </c>
      <c r="E400" s="117" t="s">
        <v>160</v>
      </c>
      <c r="F400" s="164">
        <f>SUM(Лист1!G425)</f>
        <v>3476228.1</v>
      </c>
      <c r="G400" s="164">
        <f>SUM(Лист1!H425)</f>
        <v>0</v>
      </c>
      <c r="H400" s="220">
        <f t="shared" si="345"/>
        <v>3476228.1</v>
      </c>
      <c r="I400" s="164">
        <f>SUM(Лист1!J425)</f>
        <v>3598628.5</v>
      </c>
      <c r="J400" s="164">
        <f>SUM(Лист1!K425)</f>
        <v>0</v>
      </c>
      <c r="K400" s="220">
        <f t="shared" si="347"/>
        <v>3598628.5</v>
      </c>
      <c r="L400" s="164">
        <f>SUM(Лист1!M425)</f>
        <v>1598628.1</v>
      </c>
      <c r="M400" s="164">
        <f>SUM(Лист1!N425)</f>
        <v>0</v>
      </c>
      <c r="N400" s="220">
        <f t="shared" si="348"/>
        <v>1598628.1</v>
      </c>
    </row>
    <row r="401" spans="1:14" x14ac:dyDescent="0.25">
      <c r="A401" s="120" t="s">
        <v>90</v>
      </c>
      <c r="B401" s="144" t="s">
        <v>38</v>
      </c>
      <c r="C401" s="147" t="s">
        <v>10</v>
      </c>
      <c r="D401" s="147" t="s">
        <v>115</v>
      </c>
      <c r="E401" s="148" t="s">
        <v>8</v>
      </c>
      <c r="F401" s="211">
        <f>SUM(F402)</f>
        <v>88000</v>
      </c>
      <c r="G401" s="211">
        <f t="shared" ref="G401" si="400">SUM(G402)</f>
        <v>0</v>
      </c>
      <c r="H401" s="219">
        <f t="shared" si="345"/>
        <v>88000</v>
      </c>
      <c r="I401" s="211">
        <f t="shared" ref="I401:M401" si="401">SUM(I402)</f>
        <v>108000</v>
      </c>
      <c r="J401" s="211">
        <f t="shared" si="401"/>
        <v>0</v>
      </c>
      <c r="K401" s="219">
        <f t="shared" si="347"/>
        <v>108000</v>
      </c>
      <c r="L401" s="211">
        <f t="shared" si="401"/>
        <v>108000</v>
      </c>
      <c r="M401" s="211">
        <f t="shared" si="401"/>
        <v>0</v>
      </c>
      <c r="N401" s="219">
        <f t="shared" si="348"/>
        <v>108000</v>
      </c>
    </row>
    <row r="402" spans="1:14" ht="39" x14ac:dyDescent="0.25">
      <c r="A402" s="127" t="s">
        <v>91</v>
      </c>
      <c r="B402" s="117" t="s">
        <v>38</v>
      </c>
      <c r="C402" s="118" t="s">
        <v>10</v>
      </c>
      <c r="D402" s="124" t="s">
        <v>121</v>
      </c>
      <c r="E402" s="119" t="s">
        <v>8</v>
      </c>
      <c r="F402" s="164">
        <f t="shared" ref="F402:M403" si="402">SUM(F403)</f>
        <v>88000</v>
      </c>
      <c r="G402" s="164">
        <f t="shared" si="402"/>
        <v>0</v>
      </c>
      <c r="H402" s="220">
        <f t="shared" si="345"/>
        <v>88000</v>
      </c>
      <c r="I402" s="164">
        <f t="shared" si="402"/>
        <v>108000</v>
      </c>
      <c r="J402" s="164">
        <f t="shared" si="402"/>
        <v>0</v>
      </c>
      <c r="K402" s="220">
        <f t="shared" si="347"/>
        <v>108000</v>
      </c>
      <c r="L402" s="164">
        <f t="shared" si="402"/>
        <v>108000</v>
      </c>
      <c r="M402" s="164">
        <f t="shared" si="402"/>
        <v>0</v>
      </c>
      <c r="N402" s="220">
        <f t="shared" si="348"/>
        <v>108000</v>
      </c>
    </row>
    <row r="403" spans="1:14" x14ac:dyDescent="0.25">
      <c r="A403" s="122" t="s">
        <v>77</v>
      </c>
      <c r="B403" s="117" t="s">
        <v>38</v>
      </c>
      <c r="C403" s="118" t="s">
        <v>10</v>
      </c>
      <c r="D403" s="124" t="s">
        <v>121</v>
      </c>
      <c r="E403" s="117" t="s">
        <v>78</v>
      </c>
      <c r="F403" s="164">
        <f t="shared" si="402"/>
        <v>88000</v>
      </c>
      <c r="G403" s="164">
        <f t="shared" si="402"/>
        <v>0</v>
      </c>
      <c r="H403" s="220">
        <f t="shared" si="345"/>
        <v>88000</v>
      </c>
      <c r="I403" s="164">
        <f t="shared" si="402"/>
        <v>108000</v>
      </c>
      <c r="J403" s="164">
        <f t="shared" si="402"/>
        <v>0</v>
      </c>
      <c r="K403" s="220">
        <f t="shared" si="347"/>
        <v>108000</v>
      </c>
      <c r="L403" s="164">
        <f t="shared" si="402"/>
        <v>108000</v>
      </c>
      <c r="M403" s="164">
        <f t="shared" si="402"/>
        <v>0</v>
      </c>
      <c r="N403" s="220">
        <f t="shared" si="348"/>
        <v>108000</v>
      </c>
    </row>
    <row r="404" spans="1:14" ht="30.6" customHeight="1" x14ac:dyDescent="0.25">
      <c r="A404" s="122" t="s">
        <v>161</v>
      </c>
      <c r="B404" s="117" t="s">
        <v>38</v>
      </c>
      <c r="C404" s="118" t="s">
        <v>10</v>
      </c>
      <c r="D404" s="124" t="s">
        <v>121</v>
      </c>
      <c r="E404" s="117" t="s">
        <v>160</v>
      </c>
      <c r="F404" s="164">
        <f>SUM(Лист1!G429)</f>
        <v>88000</v>
      </c>
      <c r="G404" s="164">
        <f>SUM(Лист1!H429)</f>
        <v>0</v>
      </c>
      <c r="H404" s="220">
        <f t="shared" si="345"/>
        <v>88000</v>
      </c>
      <c r="I404" s="164">
        <f>SUM(Лист1!J429)</f>
        <v>108000</v>
      </c>
      <c r="J404" s="164">
        <f>SUM(Лист1!K429)</f>
        <v>0</v>
      </c>
      <c r="K404" s="220">
        <f t="shared" si="347"/>
        <v>108000</v>
      </c>
      <c r="L404" s="164">
        <f>SUM(Лист1!M429)</f>
        <v>108000</v>
      </c>
      <c r="M404" s="164">
        <f>SUM(Лист1!N429)</f>
        <v>0</v>
      </c>
      <c r="N404" s="220">
        <f t="shared" si="348"/>
        <v>108000</v>
      </c>
    </row>
    <row r="405" spans="1:14" x14ac:dyDescent="0.25">
      <c r="A405" s="120" t="s">
        <v>39</v>
      </c>
      <c r="B405" s="144" t="s">
        <v>38</v>
      </c>
      <c r="C405" s="147" t="s">
        <v>40</v>
      </c>
      <c r="D405" s="147" t="s">
        <v>115</v>
      </c>
      <c r="E405" s="148" t="s">
        <v>8</v>
      </c>
      <c r="F405" s="211">
        <f>SUM(F406+F412+F417+F409+F420)</f>
        <v>44363038.240000002</v>
      </c>
      <c r="G405" s="211">
        <f t="shared" ref="G405" si="403">SUM(G406+G412+G417+G409+G420)</f>
        <v>199.2</v>
      </c>
      <c r="H405" s="219">
        <f t="shared" si="345"/>
        <v>44363237.440000005</v>
      </c>
      <c r="I405" s="211">
        <f t="shared" ref="I405:L405" si="404">SUM(I406+I412+I417+I409+I420)</f>
        <v>44003571.210000001</v>
      </c>
      <c r="J405" s="211">
        <f t="shared" ref="J405" si="405">SUM(J406+J412+J417+J409+J420)</f>
        <v>0</v>
      </c>
      <c r="K405" s="219">
        <f t="shared" si="347"/>
        <v>44003571.210000001</v>
      </c>
      <c r="L405" s="211">
        <f t="shared" si="404"/>
        <v>44113718.410000004</v>
      </c>
      <c r="M405" s="211">
        <f t="shared" ref="M405" si="406">SUM(M406+M412+M417+M409+M420)</f>
        <v>0</v>
      </c>
      <c r="N405" s="219">
        <f t="shared" si="348"/>
        <v>44113718.410000004</v>
      </c>
    </row>
    <row r="406" spans="1:14" ht="39" x14ac:dyDescent="0.25">
      <c r="A406" s="170" t="s">
        <v>92</v>
      </c>
      <c r="B406" s="117" t="s">
        <v>38</v>
      </c>
      <c r="C406" s="118" t="s">
        <v>40</v>
      </c>
      <c r="D406" s="124" t="s">
        <v>122</v>
      </c>
      <c r="E406" s="117" t="s">
        <v>8</v>
      </c>
      <c r="F406" s="164">
        <f t="shared" ref="F406:M407" si="407">SUM(F407)</f>
        <v>226436.64</v>
      </c>
      <c r="G406" s="164">
        <f t="shared" si="407"/>
        <v>199.2</v>
      </c>
      <c r="H406" s="220">
        <f t="shared" si="345"/>
        <v>226635.84000000003</v>
      </c>
      <c r="I406" s="164">
        <f t="shared" si="407"/>
        <v>215869.61</v>
      </c>
      <c r="J406" s="164">
        <f t="shared" si="407"/>
        <v>0</v>
      </c>
      <c r="K406" s="220">
        <f t="shared" si="347"/>
        <v>215869.61</v>
      </c>
      <c r="L406" s="164">
        <f t="shared" si="407"/>
        <v>365816.81</v>
      </c>
      <c r="M406" s="164">
        <f t="shared" si="407"/>
        <v>0</v>
      </c>
      <c r="N406" s="220">
        <f t="shared" si="348"/>
        <v>365816.81</v>
      </c>
    </row>
    <row r="407" spans="1:14" x14ac:dyDescent="0.25">
      <c r="A407" s="122" t="s">
        <v>77</v>
      </c>
      <c r="B407" s="117" t="s">
        <v>38</v>
      </c>
      <c r="C407" s="118" t="s">
        <v>40</v>
      </c>
      <c r="D407" s="124" t="s">
        <v>122</v>
      </c>
      <c r="E407" s="117" t="s">
        <v>78</v>
      </c>
      <c r="F407" s="164">
        <f t="shared" si="407"/>
        <v>226436.64</v>
      </c>
      <c r="G407" s="164">
        <f t="shared" si="407"/>
        <v>199.2</v>
      </c>
      <c r="H407" s="220">
        <f t="shared" si="345"/>
        <v>226635.84000000003</v>
      </c>
      <c r="I407" s="164">
        <f t="shared" si="407"/>
        <v>215869.61</v>
      </c>
      <c r="J407" s="164">
        <f t="shared" si="407"/>
        <v>0</v>
      </c>
      <c r="K407" s="220">
        <f t="shared" si="347"/>
        <v>215869.61</v>
      </c>
      <c r="L407" s="164">
        <f t="shared" si="407"/>
        <v>365816.81</v>
      </c>
      <c r="M407" s="164">
        <f t="shared" si="407"/>
        <v>0</v>
      </c>
      <c r="N407" s="220">
        <f t="shared" si="348"/>
        <v>365816.81</v>
      </c>
    </row>
    <row r="408" spans="1:14" x14ac:dyDescent="0.25">
      <c r="A408" s="122" t="s">
        <v>159</v>
      </c>
      <c r="B408" s="117" t="s">
        <v>38</v>
      </c>
      <c r="C408" s="118" t="s">
        <v>40</v>
      </c>
      <c r="D408" s="124" t="s">
        <v>122</v>
      </c>
      <c r="E408" s="117" t="s">
        <v>158</v>
      </c>
      <c r="F408" s="164">
        <f>SUM(Лист1!G433)</f>
        <v>226436.64</v>
      </c>
      <c r="G408" s="164">
        <f>SUM(Лист1!H433)</f>
        <v>199.2</v>
      </c>
      <c r="H408" s="220">
        <f t="shared" si="345"/>
        <v>226635.84000000003</v>
      </c>
      <c r="I408" s="164">
        <f>SUM(Лист1!J433)</f>
        <v>215869.61</v>
      </c>
      <c r="J408" s="164">
        <f>SUM(Лист1!K433)</f>
        <v>0</v>
      </c>
      <c r="K408" s="220">
        <f t="shared" si="347"/>
        <v>215869.61</v>
      </c>
      <c r="L408" s="164">
        <f>SUM(Лист1!M433)</f>
        <v>365816.81</v>
      </c>
      <c r="M408" s="164">
        <f>SUM(Лист1!N433)</f>
        <v>0</v>
      </c>
      <c r="N408" s="220">
        <f t="shared" si="348"/>
        <v>365816.81</v>
      </c>
    </row>
    <row r="409" spans="1:14" ht="51.75" x14ac:dyDescent="0.25">
      <c r="A409" s="127" t="s">
        <v>310</v>
      </c>
      <c r="B409" s="117" t="s">
        <v>38</v>
      </c>
      <c r="C409" s="118" t="s">
        <v>40</v>
      </c>
      <c r="D409" s="124" t="s">
        <v>165</v>
      </c>
      <c r="E409" s="119" t="s">
        <v>8</v>
      </c>
      <c r="F409" s="220">
        <f t="shared" ref="F409:M410" si="408">SUM(F410)</f>
        <v>14189868</v>
      </c>
      <c r="G409" s="220">
        <f t="shared" si="408"/>
        <v>0</v>
      </c>
      <c r="H409" s="220">
        <f t="shared" si="345"/>
        <v>14189868</v>
      </c>
      <c r="I409" s="220">
        <f t="shared" si="408"/>
        <v>14189868</v>
      </c>
      <c r="J409" s="220">
        <f t="shared" si="408"/>
        <v>0</v>
      </c>
      <c r="K409" s="220">
        <f t="shared" si="347"/>
        <v>14189868</v>
      </c>
      <c r="L409" s="220">
        <f t="shared" si="408"/>
        <v>14189868</v>
      </c>
      <c r="M409" s="220">
        <f t="shared" si="408"/>
        <v>0</v>
      </c>
      <c r="N409" s="220">
        <f t="shared" si="348"/>
        <v>14189868</v>
      </c>
    </row>
    <row r="410" spans="1:14" ht="23.45" customHeight="1" x14ac:dyDescent="0.25">
      <c r="A410" s="235" t="s">
        <v>72</v>
      </c>
      <c r="B410" s="117" t="s">
        <v>38</v>
      </c>
      <c r="C410" s="118" t="s">
        <v>40</v>
      </c>
      <c r="D410" s="124" t="s">
        <v>165</v>
      </c>
      <c r="E410" s="119" t="s">
        <v>73</v>
      </c>
      <c r="F410" s="220">
        <f t="shared" si="408"/>
        <v>14189868</v>
      </c>
      <c r="G410" s="220">
        <f t="shared" si="408"/>
        <v>0</v>
      </c>
      <c r="H410" s="220">
        <f t="shared" si="345"/>
        <v>14189868</v>
      </c>
      <c r="I410" s="220">
        <f t="shared" si="408"/>
        <v>14189868</v>
      </c>
      <c r="J410" s="220">
        <f t="shared" si="408"/>
        <v>0</v>
      </c>
      <c r="K410" s="220">
        <f t="shared" si="347"/>
        <v>14189868</v>
      </c>
      <c r="L410" s="220">
        <f t="shared" si="408"/>
        <v>14189868</v>
      </c>
      <c r="M410" s="220">
        <f t="shared" si="408"/>
        <v>0</v>
      </c>
      <c r="N410" s="220">
        <f t="shared" si="348"/>
        <v>14189868</v>
      </c>
    </row>
    <row r="411" spans="1:14" ht="16.149999999999999" customHeight="1" x14ac:dyDescent="0.25">
      <c r="A411" s="236" t="s">
        <v>74</v>
      </c>
      <c r="B411" s="117" t="s">
        <v>38</v>
      </c>
      <c r="C411" s="118" t="s">
        <v>40</v>
      </c>
      <c r="D411" s="124" t="s">
        <v>165</v>
      </c>
      <c r="E411" s="119" t="s">
        <v>75</v>
      </c>
      <c r="F411" s="220">
        <f>SUM(Лист1!G436)</f>
        <v>14189868</v>
      </c>
      <c r="G411" s="220">
        <f>SUM(Лист1!H436)</f>
        <v>0</v>
      </c>
      <c r="H411" s="220">
        <f t="shared" si="345"/>
        <v>14189868</v>
      </c>
      <c r="I411" s="220">
        <f>SUM(Лист1!J436)</f>
        <v>14189868</v>
      </c>
      <c r="J411" s="220">
        <f>SUM(Лист1!K436)</f>
        <v>0</v>
      </c>
      <c r="K411" s="220">
        <f t="shared" si="347"/>
        <v>14189868</v>
      </c>
      <c r="L411" s="220">
        <f>SUM(Лист1!M436)</f>
        <v>14189868</v>
      </c>
      <c r="M411" s="220">
        <f>SUM(Лист1!N436)</f>
        <v>0</v>
      </c>
      <c r="N411" s="220">
        <f t="shared" si="348"/>
        <v>14189868</v>
      </c>
    </row>
    <row r="412" spans="1:14" ht="102.75" x14ac:dyDescent="0.25">
      <c r="A412" s="127" t="s">
        <v>245</v>
      </c>
      <c r="B412" s="117" t="s">
        <v>38</v>
      </c>
      <c r="C412" s="118" t="s">
        <v>40</v>
      </c>
      <c r="D412" s="124" t="s">
        <v>123</v>
      </c>
      <c r="E412" s="117" t="s">
        <v>8</v>
      </c>
      <c r="F412" s="220">
        <f>SUM(F413)</f>
        <v>25001196</v>
      </c>
      <c r="G412" s="220">
        <f t="shared" ref="G412:G413" si="409">SUM(G413)</f>
        <v>0</v>
      </c>
      <c r="H412" s="220">
        <f t="shared" si="345"/>
        <v>25001196</v>
      </c>
      <c r="I412" s="220">
        <f t="shared" ref="I412:M413" si="410">SUM(I413)</f>
        <v>24652296</v>
      </c>
      <c r="J412" s="220">
        <f t="shared" si="410"/>
        <v>0</v>
      </c>
      <c r="K412" s="220">
        <f t="shared" si="347"/>
        <v>24652296</v>
      </c>
      <c r="L412" s="220">
        <f t="shared" si="410"/>
        <v>24612496</v>
      </c>
      <c r="M412" s="220">
        <f t="shared" si="410"/>
        <v>0</v>
      </c>
      <c r="N412" s="220">
        <f t="shared" si="348"/>
        <v>24612496</v>
      </c>
    </row>
    <row r="413" spans="1:14" ht="156.6" customHeight="1" x14ac:dyDescent="0.25">
      <c r="A413" s="127" t="s">
        <v>248</v>
      </c>
      <c r="B413" s="117" t="s">
        <v>38</v>
      </c>
      <c r="C413" s="118" t="s">
        <v>40</v>
      </c>
      <c r="D413" s="124" t="s">
        <v>249</v>
      </c>
      <c r="E413" s="117" t="s">
        <v>8</v>
      </c>
      <c r="F413" s="164">
        <f>SUM(F414)</f>
        <v>25001196</v>
      </c>
      <c r="G413" s="164">
        <f t="shared" si="409"/>
        <v>0</v>
      </c>
      <c r="H413" s="220">
        <f t="shared" si="345"/>
        <v>25001196</v>
      </c>
      <c r="I413" s="164">
        <f t="shared" si="410"/>
        <v>24652296</v>
      </c>
      <c r="J413" s="164">
        <f t="shared" si="410"/>
        <v>0</v>
      </c>
      <c r="K413" s="220">
        <f t="shared" si="347"/>
        <v>24652296</v>
      </c>
      <c r="L413" s="164">
        <f t="shared" si="410"/>
        <v>24612496</v>
      </c>
      <c r="M413" s="164">
        <f t="shared" si="410"/>
        <v>0</v>
      </c>
      <c r="N413" s="220">
        <f t="shared" si="348"/>
        <v>24612496</v>
      </c>
    </row>
    <row r="414" spans="1:14" x14ac:dyDescent="0.25">
      <c r="A414" s="22" t="s">
        <v>77</v>
      </c>
      <c r="B414" s="193" t="s">
        <v>38</v>
      </c>
      <c r="C414" s="210" t="s">
        <v>40</v>
      </c>
      <c r="D414" s="124" t="s">
        <v>249</v>
      </c>
      <c r="E414" s="193" t="s">
        <v>78</v>
      </c>
      <c r="F414" s="164">
        <f>SUM(F416+F415)</f>
        <v>25001196</v>
      </c>
      <c r="G414" s="164">
        <f t="shared" ref="G414" si="411">SUM(G416+G415)</f>
        <v>0</v>
      </c>
      <c r="H414" s="220">
        <f t="shared" si="345"/>
        <v>25001196</v>
      </c>
      <c r="I414" s="164">
        <f t="shared" ref="I414:L414" si="412">SUM(I416+I415)</f>
        <v>24652296</v>
      </c>
      <c r="J414" s="164">
        <f t="shared" ref="J414" si="413">SUM(J416+J415)</f>
        <v>0</v>
      </c>
      <c r="K414" s="220">
        <f t="shared" si="347"/>
        <v>24652296</v>
      </c>
      <c r="L414" s="164">
        <f t="shared" si="412"/>
        <v>24612496</v>
      </c>
      <c r="M414" s="164">
        <f t="shared" ref="M414" si="414">SUM(M416+M415)</f>
        <v>0</v>
      </c>
      <c r="N414" s="220">
        <f t="shared" si="348"/>
        <v>24612496</v>
      </c>
    </row>
    <row r="415" spans="1:14" x14ac:dyDescent="0.25">
      <c r="A415" s="122" t="s">
        <v>159</v>
      </c>
      <c r="B415" s="117" t="s">
        <v>38</v>
      </c>
      <c r="C415" s="118" t="s">
        <v>40</v>
      </c>
      <c r="D415" s="124" t="s">
        <v>249</v>
      </c>
      <c r="E415" s="117" t="s">
        <v>158</v>
      </c>
      <c r="F415" s="220">
        <f>SUM(Лист1!G440)</f>
        <v>19154364</v>
      </c>
      <c r="G415" s="220">
        <f>SUM(Лист1!H440)</f>
        <v>0</v>
      </c>
      <c r="H415" s="220">
        <f t="shared" si="345"/>
        <v>19154364</v>
      </c>
      <c r="I415" s="220">
        <f>SUM(Лист1!J440)</f>
        <v>19154364</v>
      </c>
      <c r="J415" s="220">
        <f>SUM(Лист1!K440)</f>
        <v>0</v>
      </c>
      <c r="K415" s="220">
        <f t="shared" si="347"/>
        <v>19154364</v>
      </c>
      <c r="L415" s="220">
        <f>SUM(Лист1!M440)</f>
        <v>18301920</v>
      </c>
      <c r="M415" s="220">
        <f>SUM(Лист1!N440)</f>
        <v>0</v>
      </c>
      <c r="N415" s="220">
        <f t="shared" si="348"/>
        <v>18301920</v>
      </c>
    </row>
    <row r="416" spans="1:14" ht="29.45" customHeight="1" x14ac:dyDescent="0.25">
      <c r="A416" s="230" t="s">
        <v>162</v>
      </c>
      <c r="B416" s="117" t="s">
        <v>38</v>
      </c>
      <c r="C416" s="118" t="s">
        <v>40</v>
      </c>
      <c r="D416" s="124" t="s">
        <v>249</v>
      </c>
      <c r="E416" s="117" t="s">
        <v>160</v>
      </c>
      <c r="F416" s="164">
        <f>SUM(Лист1!G441)</f>
        <v>5846832</v>
      </c>
      <c r="G416" s="164">
        <f>SUM(Лист1!H441)</f>
        <v>0</v>
      </c>
      <c r="H416" s="220">
        <f t="shared" ref="H416:H476" si="415">SUM(F416+G416)</f>
        <v>5846832</v>
      </c>
      <c r="I416" s="164">
        <f>SUM(Лист1!J441)</f>
        <v>5497932</v>
      </c>
      <c r="J416" s="164">
        <f>SUM(Лист1!K441)</f>
        <v>0</v>
      </c>
      <c r="K416" s="220">
        <f t="shared" ref="K416:K476" si="416">SUM(I416+J416)</f>
        <v>5497932</v>
      </c>
      <c r="L416" s="164">
        <f>SUM(Лист1!M441)</f>
        <v>6310576</v>
      </c>
      <c r="M416" s="164">
        <f>SUM(Лист1!N441)</f>
        <v>0</v>
      </c>
      <c r="N416" s="220">
        <f t="shared" ref="N416:N476" si="417">SUM(L416+M416)</f>
        <v>6310576</v>
      </c>
    </row>
    <row r="417" spans="1:14" ht="36.75" x14ac:dyDescent="0.25">
      <c r="A417" s="295" t="s">
        <v>348</v>
      </c>
      <c r="B417" s="117" t="s">
        <v>38</v>
      </c>
      <c r="C417" s="117" t="s">
        <v>40</v>
      </c>
      <c r="D417" s="124" t="s">
        <v>116</v>
      </c>
      <c r="E417" s="117" t="s">
        <v>8</v>
      </c>
      <c r="F417" s="164">
        <f t="shared" ref="F417:M418" si="418">SUM(F418)</f>
        <v>4365043</v>
      </c>
      <c r="G417" s="164">
        <f t="shared" si="418"/>
        <v>0</v>
      </c>
      <c r="H417" s="220">
        <f t="shared" si="415"/>
        <v>4365043</v>
      </c>
      <c r="I417" s="164">
        <f t="shared" si="418"/>
        <v>4365043</v>
      </c>
      <c r="J417" s="164">
        <f t="shared" si="418"/>
        <v>0</v>
      </c>
      <c r="K417" s="220">
        <f t="shared" si="416"/>
        <v>4365043</v>
      </c>
      <c r="L417" s="164">
        <f t="shared" si="418"/>
        <v>4365043</v>
      </c>
      <c r="M417" s="164">
        <f t="shared" si="418"/>
        <v>0</v>
      </c>
      <c r="N417" s="220">
        <f t="shared" si="417"/>
        <v>4365043</v>
      </c>
    </row>
    <row r="418" spans="1:14" x14ac:dyDescent="0.25">
      <c r="A418" s="122" t="s">
        <v>77</v>
      </c>
      <c r="B418" s="117" t="s">
        <v>38</v>
      </c>
      <c r="C418" s="117" t="s">
        <v>40</v>
      </c>
      <c r="D418" s="124" t="s">
        <v>116</v>
      </c>
      <c r="E418" s="117" t="s">
        <v>78</v>
      </c>
      <c r="F418" s="164">
        <f t="shared" si="418"/>
        <v>4365043</v>
      </c>
      <c r="G418" s="164">
        <f t="shared" si="418"/>
        <v>0</v>
      </c>
      <c r="H418" s="220">
        <f t="shared" si="415"/>
        <v>4365043</v>
      </c>
      <c r="I418" s="164">
        <f t="shared" si="418"/>
        <v>4365043</v>
      </c>
      <c r="J418" s="164">
        <f t="shared" si="418"/>
        <v>0</v>
      </c>
      <c r="K418" s="220">
        <f t="shared" si="416"/>
        <v>4365043</v>
      </c>
      <c r="L418" s="164">
        <f t="shared" si="418"/>
        <v>4365043</v>
      </c>
      <c r="M418" s="164">
        <f t="shared" si="418"/>
        <v>0</v>
      </c>
      <c r="N418" s="220">
        <f t="shared" si="417"/>
        <v>4365043</v>
      </c>
    </row>
    <row r="419" spans="1:14" ht="45" x14ac:dyDescent="0.25">
      <c r="A419" s="230" t="s">
        <v>162</v>
      </c>
      <c r="B419" s="117" t="s">
        <v>38</v>
      </c>
      <c r="C419" s="117" t="s">
        <v>40</v>
      </c>
      <c r="D419" s="124" t="s">
        <v>116</v>
      </c>
      <c r="E419" s="117" t="s">
        <v>160</v>
      </c>
      <c r="F419" s="164">
        <f>SUM(Лист1!G113)</f>
        <v>4365043</v>
      </c>
      <c r="G419" s="164">
        <f>SUM(Лист1!H113)</f>
        <v>0</v>
      </c>
      <c r="H419" s="220">
        <f t="shared" si="415"/>
        <v>4365043</v>
      </c>
      <c r="I419" s="164">
        <f>SUM(Лист1!J113)</f>
        <v>4365043</v>
      </c>
      <c r="J419" s="164">
        <f>SUM(Лист1!K113)</f>
        <v>0</v>
      </c>
      <c r="K419" s="220">
        <f t="shared" si="416"/>
        <v>4365043</v>
      </c>
      <c r="L419" s="164">
        <f>SUM(Лист1!M113)</f>
        <v>4365043</v>
      </c>
      <c r="M419" s="164">
        <f>SUM(Лист1!N113)</f>
        <v>0</v>
      </c>
      <c r="N419" s="220">
        <f t="shared" si="417"/>
        <v>4365043</v>
      </c>
    </row>
    <row r="420" spans="1:14" ht="33.6" customHeight="1" x14ac:dyDescent="0.25">
      <c r="A420" s="169" t="s">
        <v>254</v>
      </c>
      <c r="B420" s="117" t="s">
        <v>38</v>
      </c>
      <c r="C420" s="118" t="s">
        <v>40</v>
      </c>
      <c r="D420" s="124" t="s">
        <v>240</v>
      </c>
      <c r="E420" s="117" t="s">
        <v>8</v>
      </c>
      <c r="F420" s="220">
        <f t="shared" ref="F420:M421" si="419">SUM(F421)</f>
        <v>580494.6</v>
      </c>
      <c r="G420" s="220">
        <f t="shared" si="419"/>
        <v>0</v>
      </c>
      <c r="H420" s="220">
        <f t="shared" si="415"/>
        <v>580494.6</v>
      </c>
      <c r="I420" s="220">
        <f t="shared" si="419"/>
        <v>580494.6</v>
      </c>
      <c r="J420" s="220">
        <f t="shared" si="419"/>
        <v>0</v>
      </c>
      <c r="K420" s="220">
        <f t="shared" si="416"/>
        <v>580494.6</v>
      </c>
      <c r="L420" s="220">
        <f t="shared" si="419"/>
        <v>580494.6</v>
      </c>
      <c r="M420" s="220">
        <f t="shared" si="419"/>
        <v>0</v>
      </c>
      <c r="N420" s="220">
        <f t="shared" si="417"/>
        <v>580494.6</v>
      </c>
    </row>
    <row r="421" spans="1:14" ht="27" customHeight="1" x14ac:dyDescent="0.25">
      <c r="A421" s="122" t="s">
        <v>77</v>
      </c>
      <c r="B421" s="117" t="s">
        <v>38</v>
      </c>
      <c r="C421" s="117" t="s">
        <v>40</v>
      </c>
      <c r="D421" s="124" t="s">
        <v>240</v>
      </c>
      <c r="E421" s="117" t="s">
        <v>78</v>
      </c>
      <c r="F421" s="220">
        <f>SUM(F422)</f>
        <v>580494.6</v>
      </c>
      <c r="G421" s="220">
        <f t="shared" si="419"/>
        <v>0</v>
      </c>
      <c r="H421" s="220">
        <f t="shared" si="415"/>
        <v>580494.6</v>
      </c>
      <c r="I421" s="220">
        <f t="shared" si="419"/>
        <v>580494.6</v>
      </c>
      <c r="J421" s="220">
        <f t="shared" si="419"/>
        <v>0</v>
      </c>
      <c r="K421" s="220">
        <f t="shared" si="416"/>
        <v>580494.6</v>
      </c>
      <c r="L421" s="220">
        <f t="shared" si="419"/>
        <v>580494.6</v>
      </c>
      <c r="M421" s="220">
        <f t="shared" si="419"/>
        <v>0</v>
      </c>
      <c r="N421" s="220">
        <f t="shared" si="417"/>
        <v>580494.6</v>
      </c>
    </row>
    <row r="422" spans="1:14" ht="27" customHeight="1" x14ac:dyDescent="0.25">
      <c r="A422" s="230" t="s">
        <v>162</v>
      </c>
      <c r="B422" s="117" t="s">
        <v>38</v>
      </c>
      <c r="C422" s="117" t="s">
        <v>40</v>
      </c>
      <c r="D422" s="124" t="s">
        <v>240</v>
      </c>
      <c r="E422" s="117" t="s">
        <v>160</v>
      </c>
      <c r="F422" s="220">
        <f>SUM(Лист1!G444)</f>
        <v>580494.6</v>
      </c>
      <c r="G422" s="220">
        <f>SUM(Лист1!H444)</f>
        <v>0</v>
      </c>
      <c r="H422" s="220">
        <f t="shared" si="415"/>
        <v>580494.6</v>
      </c>
      <c r="I422" s="220">
        <f>SUM(Лист1!J444)</f>
        <v>580494.6</v>
      </c>
      <c r="J422" s="220">
        <f>SUM(Лист1!K444)</f>
        <v>0</v>
      </c>
      <c r="K422" s="220">
        <f t="shared" si="416"/>
        <v>580494.6</v>
      </c>
      <c r="L422" s="220">
        <f>SUM(Лист1!M444)</f>
        <v>580494.6</v>
      </c>
      <c r="M422" s="220">
        <f>SUM(Лист1!N444)</f>
        <v>0</v>
      </c>
      <c r="N422" s="220">
        <f t="shared" si="417"/>
        <v>580494.6</v>
      </c>
    </row>
    <row r="423" spans="1:14" x14ac:dyDescent="0.25">
      <c r="A423" s="120" t="s">
        <v>93</v>
      </c>
      <c r="B423" s="144" t="s">
        <v>38</v>
      </c>
      <c r="C423" s="147" t="s">
        <v>44</v>
      </c>
      <c r="D423" s="147" t="s">
        <v>115</v>
      </c>
      <c r="E423" s="148" t="s">
        <v>8</v>
      </c>
      <c r="F423" s="211">
        <f>SUM(F424+F429)</f>
        <v>2702724</v>
      </c>
      <c r="G423" s="211">
        <f t="shared" ref="G423" si="420">SUM(G424+G429)</f>
        <v>0</v>
      </c>
      <c r="H423" s="219">
        <f t="shared" si="415"/>
        <v>2702724</v>
      </c>
      <c r="I423" s="211">
        <f t="shared" ref="I423:L423" si="421">SUM(I424+I429)</f>
        <v>2627724</v>
      </c>
      <c r="J423" s="211">
        <f t="shared" ref="J423" si="422">SUM(J424+J429)</f>
        <v>0</v>
      </c>
      <c r="K423" s="219">
        <f t="shared" si="416"/>
        <v>2627724</v>
      </c>
      <c r="L423" s="211">
        <f t="shared" si="421"/>
        <v>2695724</v>
      </c>
      <c r="M423" s="211">
        <f t="shared" ref="M423" si="423">SUM(M424+M429)</f>
        <v>0</v>
      </c>
      <c r="N423" s="219">
        <f t="shared" si="417"/>
        <v>2695724</v>
      </c>
    </row>
    <row r="424" spans="1:14" ht="77.25" x14ac:dyDescent="0.25">
      <c r="A424" s="228" t="s">
        <v>352</v>
      </c>
      <c r="B424" s="142" t="s">
        <v>38</v>
      </c>
      <c r="C424" s="157" t="s">
        <v>44</v>
      </c>
      <c r="D424" s="124" t="s">
        <v>119</v>
      </c>
      <c r="E424" s="161" t="s">
        <v>8</v>
      </c>
      <c r="F424" s="164">
        <f>SUM(F425+F427)</f>
        <v>1194420</v>
      </c>
      <c r="G424" s="164">
        <f t="shared" ref="G424" si="424">SUM(G425+G427)</f>
        <v>0</v>
      </c>
      <c r="H424" s="220">
        <f t="shared" si="415"/>
        <v>1194420</v>
      </c>
      <c r="I424" s="164">
        <f t="shared" ref="I424:L424" si="425">SUM(I425+I427)</f>
        <v>1194420</v>
      </c>
      <c r="J424" s="164">
        <f t="shared" ref="J424" si="426">SUM(J425+J427)</f>
        <v>0</v>
      </c>
      <c r="K424" s="220">
        <f t="shared" si="416"/>
        <v>1194420</v>
      </c>
      <c r="L424" s="164">
        <f t="shared" si="425"/>
        <v>1194420</v>
      </c>
      <c r="M424" s="164">
        <f t="shared" ref="M424" si="427">SUM(M425+M427)</f>
        <v>0</v>
      </c>
      <c r="N424" s="220">
        <f t="shared" si="417"/>
        <v>1194420</v>
      </c>
    </row>
    <row r="425" spans="1:14" ht="34.5" x14ac:dyDescent="0.25">
      <c r="A425" s="121" t="s">
        <v>29</v>
      </c>
      <c r="B425" s="117" t="s">
        <v>38</v>
      </c>
      <c r="C425" s="118" t="s">
        <v>44</v>
      </c>
      <c r="D425" s="124" t="s">
        <v>119</v>
      </c>
      <c r="E425" s="117" t="s">
        <v>30</v>
      </c>
      <c r="F425" s="164">
        <f>SUM(F426)</f>
        <v>888854</v>
      </c>
      <c r="G425" s="164">
        <f t="shared" ref="G425" si="428">SUM(G426)</f>
        <v>0</v>
      </c>
      <c r="H425" s="220">
        <f t="shared" si="415"/>
        <v>888854</v>
      </c>
      <c r="I425" s="164">
        <f t="shared" ref="I425:M425" si="429">SUM(I426)</f>
        <v>888854</v>
      </c>
      <c r="J425" s="164">
        <f t="shared" si="429"/>
        <v>0</v>
      </c>
      <c r="K425" s="220">
        <f t="shared" si="416"/>
        <v>888854</v>
      </c>
      <c r="L425" s="164">
        <f t="shared" si="429"/>
        <v>888854</v>
      </c>
      <c r="M425" s="164">
        <f t="shared" si="429"/>
        <v>0</v>
      </c>
      <c r="N425" s="220">
        <f t="shared" si="417"/>
        <v>888854</v>
      </c>
    </row>
    <row r="426" spans="1:14" x14ac:dyDescent="0.25">
      <c r="A426" s="121" t="s">
        <v>31</v>
      </c>
      <c r="B426" s="117" t="s">
        <v>38</v>
      </c>
      <c r="C426" s="118" t="s">
        <v>44</v>
      </c>
      <c r="D426" s="124" t="s">
        <v>119</v>
      </c>
      <c r="E426" s="117" t="s">
        <v>32</v>
      </c>
      <c r="F426" s="164">
        <f>SUM(Лист1!G448)</f>
        <v>888854</v>
      </c>
      <c r="G426" s="164">
        <f>SUM(Лист1!H448)</f>
        <v>0</v>
      </c>
      <c r="H426" s="220">
        <f t="shared" si="415"/>
        <v>888854</v>
      </c>
      <c r="I426" s="164">
        <f>SUM(Лист1!J448)</f>
        <v>888854</v>
      </c>
      <c r="J426" s="164">
        <f>SUM(Лист1!K448)</f>
        <v>0</v>
      </c>
      <c r="K426" s="220">
        <f t="shared" si="416"/>
        <v>888854</v>
      </c>
      <c r="L426" s="164">
        <f>SUM(Лист1!M448)</f>
        <v>888854</v>
      </c>
      <c r="M426" s="164">
        <f>SUM(Лист1!N448)</f>
        <v>0</v>
      </c>
      <c r="N426" s="220">
        <f t="shared" si="417"/>
        <v>888854</v>
      </c>
    </row>
    <row r="427" spans="1:14" x14ac:dyDescent="0.25">
      <c r="A427" s="121" t="s">
        <v>12</v>
      </c>
      <c r="B427" s="117" t="s">
        <v>38</v>
      </c>
      <c r="C427" s="117" t="s">
        <v>44</v>
      </c>
      <c r="D427" s="124" t="s">
        <v>119</v>
      </c>
      <c r="E427" s="117" t="s">
        <v>13</v>
      </c>
      <c r="F427" s="164">
        <f>SUM(F428)</f>
        <v>305566</v>
      </c>
      <c r="G427" s="164">
        <f t="shared" ref="G427" si="430">SUM(G428)</f>
        <v>0</v>
      </c>
      <c r="H427" s="220">
        <f t="shared" si="415"/>
        <v>305566</v>
      </c>
      <c r="I427" s="164">
        <f t="shared" ref="I427:M427" si="431">SUM(I428)</f>
        <v>305566</v>
      </c>
      <c r="J427" s="164">
        <f t="shared" si="431"/>
        <v>0</v>
      </c>
      <c r="K427" s="220">
        <f t="shared" si="416"/>
        <v>305566</v>
      </c>
      <c r="L427" s="164">
        <f t="shared" si="431"/>
        <v>305566</v>
      </c>
      <c r="M427" s="164">
        <f t="shared" si="431"/>
        <v>0</v>
      </c>
      <c r="N427" s="220">
        <f t="shared" si="417"/>
        <v>305566</v>
      </c>
    </row>
    <row r="428" spans="1:14" ht="23.25" x14ac:dyDescent="0.25">
      <c r="A428" s="121" t="s">
        <v>157</v>
      </c>
      <c r="B428" s="117" t="s">
        <v>38</v>
      </c>
      <c r="C428" s="117" t="s">
        <v>44</v>
      </c>
      <c r="D428" s="124" t="s">
        <v>119</v>
      </c>
      <c r="E428" s="117" t="s">
        <v>15</v>
      </c>
      <c r="F428" s="164">
        <f>SUM(Лист1!G450)</f>
        <v>305566</v>
      </c>
      <c r="G428" s="164">
        <f>SUM(Лист1!H450)</f>
        <v>0</v>
      </c>
      <c r="H428" s="220">
        <f t="shared" si="415"/>
        <v>305566</v>
      </c>
      <c r="I428" s="164">
        <f>SUM(Лист1!J450)</f>
        <v>305566</v>
      </c>
      <c r="J428" s="164">
        <f>SUM(Лист1!K450)</f>
        <v>0</v>
      </c>
      <c r="K428" s="220">
        <f t="shared" si="416"/>
        <v>305566</v>
      </c>
      <c r="L428" s="164">
        <f>SUM(Лист1!M450)</f>
        <v>305566</v>
      </c>
      <c r="M428" s="164">
        <f>SUM(Лист1!N450)</f>
        <v>0</v>
      </c>
      <c r="N428" s="220">
        <f t="shared" si="417"/>
        <v>305566</v>
      </c>
    </row>
    <row r="429" spans="1:14" ht="102.75" x14ac:dyDescent="0.25">
      <c r="A429" s="127" t="s">
        <v>245</v>
      </c>
      <c r="B429" s="142" t="s">
        <v>38</v>
      </c>
      <c r="C429" s="157" t="s">
        <v>44</v>
      </c>
      <c r="D429" s="159" t="s">
        <v>123</v>
      </c>
      <c r="E429" s="161" t="s">
        <v>8</v>
      </c>
      <c r="F429" s="164">
        <f>SUM(F430+F435)</f>
        <v>1508304</v>
      </c>
      <c r="G429" s="164">
        <f t="shared" ref="G429" si="432">SUM(G430+G435)</f>
        <v>0</v>
      </c>
      <c r="H429" s="220">
        <f t="shared" si="415"/>
        <v>1508304</v>
      </c>
      <c r="I429" s="164">
        <f t="shared" ref="I429:L429" si="433">SUM(I430+I435)</f>
        <v>1433304</v>
      </c>
      <c r="J429" s="164">
        <f t="shared" ref="J429" si="434">SUM(J430+J435)</f>
        <v>0</v>
      </c>
      <c r="K429" s="220">
        <f t="shared" si="416"/>
        <v>1433304</v>
      </c>
      <c r="L429" s="164">
        <f t="shared" si="433"/>
        <v>1501304</v>
      </c>
      <c r="M429" s="164">
        <f t="shared" ref="M429" si="435">SUM(M430+M435)</f>
        <v>0</v>
      </c>
      <c r="N429" s="220">
        <f t="shared" si="417"/>
        <v>1501304</v>
      </c>
    </row>
    <row r="430" spans="1:14" ht="115.5" x14ac:dyDescent="0.25">
      <c r="A430" s="127" t="s">
        <v>250</v>
      </c>
      <c r="B430" s="142" t="s">
        <v>38</v>
      </c>
      <c r="C430" s="157" t="s">
        <v>44</v>
      </c>
      <c r="D430" s="159" t="s">
        <v>251</v>
      </c>
      <c r="E430" s="161" t="s">
        <v>8</v>
      </c>
      <c r="F430" s="164">
        <f>SUM(F431+F433)</f>
        <v>1433304</v>
      </c>
      <c r="G430" s="164">
        <f t="shared" ref="G430" si="436">SUM(G431+G433)</f>
        <v>0</v>
      </c>
      <c r="H430" s="220">
        <f t="shared" si="415"/>
        <v>1433304</v>
      </c>
      <c r="I430" s="164">
        <f t="shared" ref="I430:L430" si="437">SUM(I431+I433)</f>
        <v>1433304</v>
      </c>
      <c r="J430" s="164">
        <f t="shared" ref="J430" si="438">SUM(J431+J433)</f>
        <v>0</v>
      </c>
      <c r="K430" s="220">
        <f t="shared" si="416"/>
        <v>1433304</v>
      </c>
      <c r="L430" s="164">
        <f t="shared" si="437"/>
        <v>1433304</v>
      </c>
      <c r="M430" s="164">
        <f t="shared" ref="M430" si="439">SUM(M431+M433)</f>
        <v>0</v>
      </c>
      <c r="N430" s="220">
        <f t="shared" si="417"/>
        <v>1433304</v>
      </c>
    </row>
    <row r="431" spans="1:14" ht="39.6" customHeight="1" x14ac:dyDescent="0.25">
      <c r="A431" s="121" t="s">
        <v>29</v>
      </c>
      <c r="B431" s="117" t="s">
        <v>38</v>
      </c>
      <c r="C431" s="118" t="s">
        <v>44</v>
      </c>
      <c r="D431" s="124" t="s">
        <v>251</v>
      </c>
      <c r="E431" s="117" t="s">
        <v>30</v>
      </c>
      <c r="F431" s="164">
        <f>SUM(F432)</f>
        <v>1200799</v>
      </c>
      <c r="G431" s="164">
        <f t="shared" ref="G431" si="440">SUM(G432)</f>
        <v>0</v>
      </c>
      <c r="H431" s="220">
        <f t="shared" si="415"/>
        <v>1200799</v>
      </c>
      <c r="I431" s="164">
        <f t="shared" ref="I431:M431" si="441">SUM(I432)</f>
        <v>1200799</v>
      </c>
      <c r="J431" s="164">
        <f t="shared" si="441"/>
        <v>0</v>
      </c>
      <c r="K431" s="220">
        <f t="shared" si="416"/>
        <v>1200799</v>
      </c>
      <c r="L431" s="164">
        <f t="shared" si="441"/>
        <v>1200799</v>
      </c>
      <c r="M431" s="164">
        <f t="shared" si="441"/>
        <v>0</v>
      </c>
      <c r="N431" s="220">
        <f t="shared" si="417"/>
        <v>1200799</v>
      </c>
    </row>
    <row r="432" spans="1:14" x14ac:dyDescent="0.25">
      <c r="A432" s="121" t="s">
        <v>31</v>
      </c>
      <c r="B432" s="117" t="s">
        <v>38</v>
      </c>
      <c r="C432" s="118" t="s">
        <v>44</v>
      </c>
      <c r="D432" s="159" t="s">
        <v>251</v>
      </c>
      <c r="E432" s="117" t="s">
        <v>32</v>
      </c>
      <c r="F432" s="164">
        <f>SUM(Лист1!G454)</f>
        <v>1200799</v>
      </c>
      <c r="G432" s="164">
        <f>SUM(Лист1!H454)</f>
        <v>0</v>
      </c>
      <c r="H432" s="220">
        <f t="shared" si="415"/>
        <v>1200799</v>
      </c>
      <c r="I432" s="164">
        <f>SUM(Лист1!J454)</f>
        <v>1200799</v>
      </c>
      <c r="J432" s="164">
        <f>SUM(Лист1!K454)</f>
        <v>0</v>
      </c>
      <c r="K432" s="220">
        <f t="shared" si="416"/>
        <v>1200799</v>
      </c>
      <c r="L432" s="164">
        <f>SUM(Лист1!M454)</f>
        <v>1200799</v>
      </c>
      <c r="M432" s="164">
        <f>SUM(Лист1!N454)</f>
        <v>0</v>
      </c>
      <c r="N432" s="220">
        <f t="shared" si="417"/>
        <v>1200799</v>
      </c>
    </row>
    <row r="433" spans="1:14" x14ac:dyDescent="0.25">
      <c r="A433" s="121" t="s">
        <v>12</v>
      </c>
      <c r="B433" s="117" t="s">
        <v>38</v>
      </c>
      <c r="C433" s="118" t="s">
        <v>44</v>
      </c>
      <c r="D433" s="124" t="s">
        <v>251</v>
      </c>
      <c r="E433" s="117" t="s">
        <v>13</v>
      </c>
      <c r="F433" s="164">
        <f>SUM(F434)</f>
        <v>232505</v>
      </c>
      <c r="G433" s="164">
        <f t="shared" ref="G433" si="442">SUM(G434)</f>
        <v>0</v>
      </c>
      <c r="H433" s="220">
        <f t="shared" si="415"/>
        <v>232505</v>
      </c>
      <c r="I433" s="164">
        <f t="shared" ref="I433:M433" si="443">SUM(I434)</f>
        <v>232505</v>
      </c>
      <c r="J433" s="164">
        <f t="shared" si="443"/>
        <v>0</v>
      </c>
      <c r="K433" s="220">
        <f t="shared" si="416"/>
        <v>232505</v>
      </c>
      <c r="L433" s="164">
        <f t="shared" si="443"/>
        <v>232505</v>
      </c>
      <c r="M433" s="164">
        <f t="shared" si="443"/>
        <v>0</v>
      </c>
      <c r="N433" s="220">
        <f t="shared" si="417"/>
        <v>232505</v>
      </c>
    </row>
    <row r="434" spans="1:14" ht="23.25" x14ac:dyDescent="0.25">
      <c r="A434" s="121" t="s">
        <v>157</v>
      </c>
      <c r="B434" s="117" t="s">
        <v>38</v>
      </c>
      <c r="C434" s="118" t="s">
        <v>44</v>
      </c>
      <c r="D434" s="159" t="s">
        <v>251</v>
      </c>
      <c r="E434" s="117" t="s">
        <v>15</v>
      </c>
      <c r="F434" s="164">
        <f>SUM(Лист1!G456)</f>
        <v>232505</v>
      </c>
      <c r="G434" s="164">
        <f>SUM(Лист1!H456)</f>
        <v>0</v>
      </c>
      <c r="H434" s="220">
        <f t="shared" si="415"/>
        <v>232505</v>
      </c>
      <c r="I434" s="164">
        <f>SUM(Лист1!J456)</f>
        <v>232505</v>
      </c>
      <c r="J434" s="164">
        <f>SUM(Лист1!K456)</f>
        <v>0</v>
      </c>
      <c r="K434" s="220">
        <f t="shared" si="416"/>
        <v>232505</v>
      </c>
      <c r="L434" s="164">
        <f>SUM(Лист1!M456)</f>
        <v>232505</v>
      </c>
      <c r="M434" s="164">
        <f>SUM(Лист1!N456)</f>
        <v>0</v>
      </c>
      <c r="N434" s="220">
        <f t="shared" si="417"/>
        <v>232505</v>
      </c>
    </row>
    <row r="435" spans="1:14" ht="129.6" customHeight="1" x14ac:dyDescent="0.25">
      <c r="A435" s="127" t="s">
        <v>246</v>
      </c>
      <c r="B435" s="117" t="s">
        <v>38</v>
      </c>
      <c r="C435" s="118" t="s">
        <v>44</v>
      </c>
      <c r="D435" s="124" t="s">
        <v>247</v>
      </c>
      <c r="E435" s="117" t="s">
        <v>8</v>
      </c>
      <c r="F435" s="164">
        <f>SUM(F436)</f>
        <v>75000</v>
      </c>
      <c r="G435" s="164">
        <f t="shared" ref="G435:G436" si="444">SUM(G436)</f>
        <v>0</v>
      </c>
      <c r="H435" s="220">
        <f t="shared" si="415"/>
        <v>75000</v>
      </c>
      <c r="I435" s="164">
        <f t="shared" ref="I435:M436" si="445">SUM(I436)</f>
        <v>0</v>
      </c>
      <c r="J435" s="164">
        <f t="shared" si="445"/>
        <v>0</v>
      </c>
      <c r="K435" s="220">
        <f t="shared" si="416"/>
        <v>0</v>
      </c>
      <c r="L435" s="164">
        <f t="shared" si="445"/>
        <v>68000</v>
      </c>
      <c r="M435" s="164">
        <f t="shared" si="445"/>
        <v>0</v>
      </c>
      <c r="N435" s="220">
        <f t="shared" si="417"/>
        <v>68000</v>
      </c>
    </row>
    <row r="436" spans="1:14" x14ac:dyDescent="0.25">
      <c r="A436" s="121" t="s">
        <v>12</v>
      </c>
      <c r="B436" s="193" t="s">
        <v>38</v>
      </c>
      <c r="C436" s="118" t="s">
        <v>44</v>
      </c>
      <c r="D436" s="124" t="s">
        <v>247</v>
      </c>
      <c r="E436" s="193">
        <v>200</v>
      </c>
      <c r="F436" s="164">
        <f>SUM(F437)</f>
        <v>75000</v>
      </c>
      <c r="G436" s="164">
        <f t="shared" si="444"/>
        <v>0</v>
      </c>
      <c r="H436" s="220">
        <f t="shared" si="415"/>
        <v>75000</v>
      </c>
      <c r="I436" s="164">
        <f t="shared" si="445"/>
        <v>0</v>
      </c>
      <c r="J436" s="164">
        <f t="shared" si="445"/>
        <v>0</v>
      </c>
      <c r="K436" s="220">
        <f t="shared" si="416"/>
        <v>0</v>
      </c>
      <c r="L436" s="164">
        <f t="shared" si="445"/>
        <v>68000</v>
      </c>
      <c r="M436" s="164">
        <f t="shared" si="445"/>
        <v>0</v>
      </c>
      <c r="N436" s="220">
        <f t="shared" si="417"/>
        <v>68000</v>
      </c>
    </row>
    <row r="437" spans="1:14" ht="23.25" x14ac:dyDescent="0.25">
      <c r="A437" s="121" t="s">
        <v>157</v>
      </c>
      <c r="B437" s="117" t="s">
        <v>38</v>
      </c>
      <c r="C437" s="117" t="s">
        <v>44</v>
      </c>
      <c r="D437" s="124" t="s">
        <v>247</v>
      </c>
      <c r="E437" s="117" t="s">
        <v>15</v>
      </c>
      <c r="F437" s="164">
        <f>SUM(Лист1!G459)</f>
        <v>75000</v>
      </c>
      <c r="G437" s="164">
        <f>SUM(Лист1!H459)</f>
        <v>0</v>
      </c>
      <c r="H437" s="220">
        <f t="shared" si="415"/>
        <v>75000</v>
      </c>
      <c r="I437" s="164">
        <f>SUM(Лист1!J459)</f>
        <v>0</v>
      </c>
      <c r="J437" s="164">
        <f>SUM(Лист1!K459)</f>
        <v>0</v>
      </c>
      <c r="K437" s="220">
        <f t="shared" si="416"/>
        <v>0</v>
      </c>
      <c r="L437" s="164">
        <f>SUM(Лист1!M459)</f>
        <v>68000</v>
      </c>
      <c r="M437" s="164">
        <f>SUM(Лист1!N459)</f>
        <v>0</v>
      </c>
      <c r="N437" s="220">
        <f t="shared" si="417"/>
        <v>68000</v>
      </c>
    </row>
    <row r="438" spans="1:14" ht="15.75" x14ac:dyDescent="0.25">
      <c r="A438" s="163" t="s">
        <v>94</v>
      </c>
      <c r="B438" s="213" t="s">
        <v>95</v>
      </c>
      <c r="C438" s="214" t="s">
        <v>7</v>
      </c>
      <c r="D438" s="214" t="s">
        <v>115</v>
      </c>
      <c r="E438" s="215" t="s">
        <v>8</v>
      </c>
      <c r="F438" s="219">
        <f>SUM(F439+F452)</f>
        <v>145728864.63999999</v>
      </c>
      <c r="G438" s="219">
        <f t="shared" ref="G438" si="446">SUM(G439+G452)</f>
        <v>18359242.809999999</v>
      </c>
      <c r="H438" s="219">
        <f t="shared" si="415"/>
        <v>164088107.44999999</v>
      </c>
      <c r="I438" s="219">
        <f t="shared" ref="I438:L438" si="447">SUM(I439+I452)</f>
        <v>12163470.17</v>
      </c>
      <c r="J438" s="219">
        <f t="shared" ref="J438" si="448">SUM(J439+J452)</f>
        <v>0</v>
      </c>
      <c r="K438" s="219">
        <f t="shared" si="416"/>
        <v>12163470.17</v>
      </c>
      <c r="L438" s="219">
        <f t="shared" si="447"/>
        <v>11737270.17</v>
      </c>
      <c r="M438" s="219">
        <f t="shared" ref="M438" si="449">SUM(M439+M452)</f>
        <v>0</v>
      </c>
      <c r="N438" s="219">
        <f t="shared" si="417"/>
        <v>11737270.17</v>
      </c>
    </row>
    <row r="439" spans="1:14" x14ac:dyDescent="0.25">
      <c r="A439" s="116" t="s">
        <v>96</v>
      </c>
      <c r="B439" s="202" t="s">
        <v>95</v>
      </c>
      <c r="C439" s="203" t="s">
        <v>22</v>
      </c>
      <c r="D439" s="203" t="s">
        <v>115</v>
      </c>
      <c r="E439" s="204" t="s">
        <v>8</v>
      </c>
      <c r="F439" s="219">
        <f>SUM(F440+F446+F449)</f>
        <v>12270950.01</v>
      </c>
      <c r="G439" s="219">
        <f>SUM(G440+G446+G449)</f>
        <v>5899548.54</v>
      </c>
      <c r="H439" s="219">
        <f t="shared" si="415"/>
        <v>18170498.550000001</v>
      </c>
      <c r="I439" s="219">
        <f t="shared" ref="I439:L439" si="450">SUM(I440+I446)</f>
        <v>12163470.17</v>
      </c>
      <c r="J439" s="219">
        <f t="shared" ref="J439" si="451">SUM(J440+J446)</f>
        <v>0</v>
      </c>
      <c r="K439" s="219">
        <f t="shared" si="416"/>
        <v>12163470.17</v>
      </c>
      <c r="L439" s="219">
        <f t="shared" si="450"/>
        <v>11737270.17</v>
      </c>
      <c r="M439" s="219">
        <f t="shared" ref="M439" si="452">SUM(M440+M446)</f>
        <v>0</v>
      </c>
      <c r="N439" s="219">
        <f t="shared" si="417"/>
        <v>11737270.17</v>
      </c>
    </row>
    <row r="440" spans="1:14" ht="30.75" customHeight="1" x14ac:dyDescent="0.25">
      <c r="A440" s="131" t="s">
        <v>232</v>
      </c>
      <c r="B440" s="142" t="s">
        <v>95</v>
      </c>
      <c r="C440" s="157" t="s">
        <v>22</v>
      </c>
      <c r="D440" s="159" t="s">
        <v>407</v>
      </c>
      <c r="E440" s="161" t="s">
        <v>8</v>
      </c>
      <c r="F440" s="219">
        <f>SUM(F444+F441)</f>
        <v>150000</v>
      </c>
      <c r="G440" s="219">
        <f t="shared" ref="G440" si="453">SUM(G444+G441)</f>
        <v>380399.6</v>
      </c>
      <c r="H440" s="219">
        <f t="shared" si="415"/>
        <v>530399.6</v>
      </c>
      <c r="I440" s="219">
        <f t="shared" ref="I440:L440" si="454">SUM(I444+I441)</f>
        <v>150000</v>
      </c>
      <c r="J440" s="219">
        <f t="shared" ref="J440" si="455">SUM(J444+J441)</f>
        <v>0</v>
      </c>
      <c r="K440" s="219">
        <f t="shared" si="416"/>
        <v>150000</v>
      </c>
      <c r="L440" s="219">
        <f t="shared" si="454"/>
        <v>0</v>
      </c>
      <c r="M440" s="219">
        <f t="shared" ref="M440" si="456">SUM(M444+M441)</f>
        <v>0</v>
      </c>
      <c r="N440" s="220">
        <f t="shared" si="417"/>
        <v>0</v>
      </c>
    </row>
    <row r="441" spans="1:14" ht="34.5" customHeight="1" x14ac:dyDescent="0.25">
      <c r="A441" s="121" t="s">
        <v>29</v>
      </c>
      <c r="B441" s="142" t="s">
        <v>95</v>
      </c>
      <c r="C441" s="157" t="s">
        <v>22</v>
      </c>
      <c r="D441" s="159" t="s">
        <v>407</v>
      </c>
      <c r="E441" s="117" t="s">
        <v>30</v>
      </c>
      <c r="F441" s="220">
        <f>SUM(F443+F442)</f>
        <v>60000</v>
      </c>
      <c r="G441" s="220">
        <f>SUM(G443+G442)</f>
        <v>80000</v>
      </c>
      <c r="H441" s="220">
        <f t="shared" si="415"/>
        <v>140000</v>
      </c>
      <c r="I441" s="220">
        <f>SUM(I443+I442)</f>
        <v>60000</v>
      </c>
      <c r="J441" s="220">
        <f>SUM(J443+J442)</f>
        <v>0</v>
      </c>
      <c r="K441" s="220">
        <f t="shared" si="416"/>
        <v>60000</v>
      </c>
      <c r="L441" s="220">
        <f t="shared" ref="L441:M441" si="457">SUM(L443)</f>
        <v>0</v>
      </c>
      <c r="M441" s="220">
        <f t="shared" si="457"/>
        <v>0</v>
      </c>
      <c r="N441" s="220">
        <f t="shared" si="417"/>
        <v>0</v>
      </c>
    </row>
    <row r="442" spans="1:14" x14ac:dyDescent="0.25">
      <c r="A442" s="156" t="s">
        <v>33</v>
      </c>
      <c r="B442" s="142" t="s">
        <v>95</v>
      </c>
      <c r="C442" s="157" t="s">
        <v>22</v>
      </c>
      <c r="D442" s="159" t="s">
        <v>407</v>
      </c>
      <c r="E442" s="117" t="s">
        <v>34</v>
      </c>
      <c r="F442" s="220">
        <f>SUM(Лист1!G213)</f>
        <v>0</v>
      </c>
      <c r="G442" s="220">
        <f>SUM(Лист1!H213)</f>
        <v>140000</v>
      </c>
      <c r="H442" s="220">
        <f t="shared" ref="H442" si="458">SUM(F442+G442)</f>
        <v>140000</v>
      </c>
      <c r="I442" s="220">
        <f>SUM(Лист1!J213)</f>
        <v>0</v>
      </c>
      <c r="J442" s="220">
        <f>SUM(Лист1!K213)</f>
        <v>60000</v>
      </c>
      <c r="K442" s="220">
        <f>SUM(Лист1!L213)</f>
        <v>60000</v>
      </c>
      <c r="L442" s="220"/>
      <c r="M442" s="220"/>
      <c r="N442" s="220"/>
    </row>
    <row r="443" spans="1:14" x14ac:dyDescent="0.25">
      <c r="A443" s="121" t="s">
        <v>31</v>
      </c>
      <c r="B443" s="142" t="s">
        <v>95</v>
      </c>
      <c r="C443" s="157" t="s">
        <v>22</v>
      </c>
      <c r="D443" s="159" t="s">
        <v>407</v>
      </c>
      <c r="E443" s="117" t="s">
        <v>32</v>
      </c>
      <c r="F443" s="220">
        <f>SUM(Лист1!G214)</f>
        <v>60000</v>
      </c>
      <c r="G443" s="220">
        <f>SUM(Лист1!H214)</f>
        <v>-60000</v>
      </c>
      <c r="H443" s="220">
        <f t="shared" si="415"/>
        <v>0</v>
      </c>
      <c r="I443" s="220">
        <f>SUM(Лист1!J214)</f>
        <v>60000</v>
      </c>
      <c r="J443" s="220">
        <f>SUM(Лист1!K214)</f>
        <v>-60000</v>
      </c>
      <c r="K443" s="220">
        <f>SUM(Лист1!L214)</f>
        <v>0</v>
      </c>
      <c r="L443" s="220">
        <f>SUM(Лист1!M214)</f>
        <v>0</v>
      </c>
      <c r="M443" s="220">
        <f>SUM(Лист1!N214)</f>
        <v>0</v>
      </c>
      <c r="N443" s="220">
        <f t="shared" si="417"/>
        <v>0</v>
      </c>
    </row>
    <row r="444" spans="1:14" x14ac:dyDescent="0.25">
      <c r="A444" s="121" t="s">
        <v>12</v>
      </c>
      <c r="B444" s="142" t="s">
        <v>95</v>
      </c>
      <c r="C444" s="157" t="s">
        <v>22</v>
      </c>
      <c r="D444" s="159" t="s">
        <v>407</v>
      </c>
      <c r="E444" s="117" t="s">
        <v>13</v>
      </c>
      <c r="F444" s="220">
        <f>SUM(F445)</f>
        <v>90000</v>
      </c>
      <c r="G444" s="220">
        <f t="shared" ref="G444" si="459">SUM(G445)</f>
        <v>300399.59999999998</v>
      </c>
      <c r="H444" s="220">
        <f t="shared" si="415"/>
        <v>390399.6</v>
      </c>
      <c r="I444" s="220">
        <f>SUM(I445)</f>
        <v>90000</v>
      </c>
      <c r="J444" s="220">
        <f>SUM(J445)</f>
        <v>0</v>
      </c>
      <c r="K444" s="220">
        <f t="shared" si="416"/>
        <v>90000</v>
      </c>
      <c r="L444" s="220">
        <f>SUM(L445)</f>
        <v>0</v>
      </c>
      <c r="M444" s="220">
        <f>SUM(M445)</f>
        <v>0</v>
      </c>
      <c r="N444" s="220">
        <f t="shared" si="417"/>
        <v>0</v>
      </c>
    </row>
    <row r="445" spans="1:14" ht="23.25" x14ac:dyDescent="0.25">
      <c r="A445" s="121" t="s">
        <v>157</v>
      </c>
      <c r="B445" s="142" t="s">
        <v>95</v>
      </c>
      <c r="C445" s="157" t="s">
        <v>22</v>
      </c>
      <c r="D445" s="159" t="s">
        <v>407</v>
      </c>
      <c r="E445" s="117" t="s">
        <v>15</v>
      </c>
      <c r="F445" s="220">
        <f>SUM(Лист1!G216)</f>
        <v>90000</v>
      </c>
      <c r="G445" s="220">
        <f>SUM(Лист1!H216)</f>
        <v>300399.59999999998</v>
      </c>
      <c r="H445" s="220">
        <f t="shared" si="415"/>
        <v>390399.6</v>
      </c>
      <c r="I445" s="220">
        <f>SUM(Лист1!J216)</f>
        <v>90000</v>
      </c>
      <c r="J445" s="220">
        <f>SUM(Лист1!K216)</f>
        <v>0</v>
      </c>
      <c r="K445" s="220">
        <f t="shared" si="416"/>
        <v>90000</v>
      </c>
      <c r="L445" s="220">
        <f>SUM(Лист1!M216)</f>
        <v>0</v>
      </c>
      <c r="M445" s="220">
        <f>SUM(Лист1!N216)</f>
        <v>0</v>
      </c>
      <c r="N445" s="220">
        <f t="shared" si="417"/>
        <v>0</v>
      </c>
    </row>
    <row r="446" spans="1:14" x14ac:dyDescent="0.25">
      <c r="A446" s="256" t="s">
        <v>337</v>
      </c>
      <c r="B446" s="208" t="s">
        <v>95</v>
      </c>
      <c r="C446" s="203" t="s">
        <v>22</v>
      </c>
      <c r="D446" s="278" t="s">
        <v>408</v>
      </c>
      <c r="E446" s="276" t="s">
        <v>8</v>
      </c>
      <c r="F446" s="233">
        <f>SUM(F447)</f>
        <v>12120950.01</v>
      </c>
      <c r="G446" s="233">
        <f t="shared" ref="G446:G447" si="460">SUM(G447)</f>
        <v>200000</v>
      </c>
      <c r="H446" s="219">
        <f t="shared" si="415"/>
        <v>12320950.01</v>
      </c>
      <c r="I446" s="233">
        <f t="shared" ref="I446:M447" si="461">SUM(I447)</f>
        <v>12013470.17</v>
      </c>
      <c r="J446" s="233">
        <f t="shared" si="461"/>
        <v>0</v>
      </c>
      <c r="K446" s="219">
        <f t="shared" si="416"/>
        <v>12013470.17</v>
      </c>
      <c r="L446" s="233">
        <f t="shared" si="461"/>
        <v>11737270.17</v>
      </c>
      <c r="M446" s="233">
        <f t="shared" si="461"/>
        <v>0</v>
      </c>
      <c r="N446" s="219">
        <f t="shared" si="417"/>
        <v>11737270.17</v>
      </c>
    </row>
    <row r="447" spans="1:14" ht="23.25" x14ac:dyDescent="0.25">
      <c r="A447" s="156" t="s">
        <v>16</v>
      </c>
      <c r="B447" s="123" t="s">
        <v>95</v>
      </c>
      <c r="C447" s="157" t="s">
        <v>22</v>
      </c>
      <c r="D447" s="269" t="s">
        <v>408</v>
      </c>
      <c r="E447" s="270" t="s">
        <v>17</v>
      </c>
      <c r="F447" s="201">
        <f>SUM(F448)</f>
        <v>12120950.01</v>
      </c>
      <c r="G447" s="201">
        <f t="shared" si="460"/>
        <v>200000</v>
      </c>
      <c r="H447" s="220">
        <f t="shared" si="415"/>
        <v>12320950.01</v>
      </c>
      <c r="I447" s="201">
        <f t="shared" si="461"/>
        <v>12013470.17</v>
      </c>
      <c r="J447" s="201">
        <f t="shared" si="461"/>
        <v>0</v>
      </c>
      <c r="K447" s="220">
        <f t="shared" si="416"/>
        <v>12013470.17</v>
      </c>
      <c r="L447" s="201">
        <f t="shared" si="461"/>
        <v>11737270.17</v>
      </c>
      <c r="M447" s="201">
        <f t="shared" si="461"/>
        <v>0</v>
      </c>
      <c r="N447" s="220">
        <f t="shared" si="417"/>
        <v>11737270.17</v>
      </c>
    </row>
    <row r="448" spans="1:14" x14ac:dyDescent="0.25">
      <c r="A448" s="122" t="s">
        <v>150</v>
      </c>
      <c r="B448" s="123" t="s">
        <v>95</v>
      </c>
      <c r="C448" s="157" t="s">
        <v>22</v>
      </c>
      <c r="D448" s="157" t="s">
        <v>408</v>
      </c>
      <c r="E448" s="161" t="s">
        <v>149</v>
      </c>
      <c r="F448" s="201">
        <f>SUM(Лист1!G219)</f>
        <v>12120950.01</v>
      </c>
      <c r="G448" s="201">
        <f>SUM(Лист1!H219)</f>
        <v>200000</v>
      </c>
      <c r="H448" s="220">
        <f t="shared" si="415"/>
        <v>12320950.01</v>
      </c>
      <c r="I448" s="201">
        <f>SUM(Лист1!J219)</f>
        <v>12013470.17</v>
      </c>
      <c r="J448" s="201">
        <f>SUM(Лист1!K219)</f>
        <v>0</v>
      </c>
      <c r="K448" s="220">
        <f t="shared" si="416"/>
        <v>12013470.17</v>
      </c>
      <c r="L448" s="201">
        <f>SUM(Лист1!M219)</f>
        <v>11737270.17</v>
      </c>
      <c r="M448" s="201">
        <f>SUM(Лист1!N219)</f>
        <v>0</v>
      </c>
      <c r="N448" s="220">
        <f t="shared" si="417"/>
        <v>11737270.17</v>
      </c>
    </row>
    <row r="449" spans="1:15" ht="39" x14ac:dyDescent="0.25">
      <c r="A449" s="127" t="s">
        <v>464</v>
      </c>
      <c r="B449" s="208" t="s">
        <v>95</v>
      </c>
      <c r="C449" s="203" t="s">
        <v>22</v>
      </c>
      <c r="D449" s="278" t="s">
        <v>463</v>
      </c>
      <c r="E449" s="276" t="s">
        <v>8</v>
      </c>
      <c r="F449" s="233">
        <f>SUM(F450)</f>
        <v>0</v>
      </c>
      <c r="G449" s="233">
        <f>SUM(G450)</f>
        <v>5319148.9400000004</v>
      </c>
      <c r="H449" s="233">
        <f t="shared" ref="H449:H451" si="462">SUM(F449+G449)</f>
        <v>5319148.9400000004</v>
      </c>
      <c r="I449" s="201"/>
      <c r="J449" s="201"/>
      <c r="K449" s="220"/>
      <c r="L449" s="201"/>
      <c r="M449" s="201"/>
      <c r="N449" s="220"/>
    </row>
    <row r="450" spans="1:15" x14ac:dyDescent="0.25">
      <c r="A450" s="272" t="s">
        <v>12</v>
      </c>
      <c r="B450" s="123" t="s">
        <v>95</v>
      </c>
      <c r="C450" s="157" t="s">
        <v>22</v>
      </c>
      <c r="D450" s="159" t="s">
        <v>463</v>
      </c>
      <c r="E450" s="117" t="s">
        <v>13</v>
      </c>
      <c r="F450" s="201">
        <f>SUM(F451)</f>
        <v>0</v>
      </c>
      <c r="G450" s="201">
        <f>SUM(G451)</f>
        <v>5319148.9400000004</v>
      </c>
      <c r="H450" s="201">
        <f t="shared" si="462"/>
        <v>5319148.9400000004</v>
      </c>
      <c r="I450" s="201"/>
      <c r="J450" s="201"/>
      <c r="K450" s="220"/>
      <c r="L450" s="201"/>
      <c r="M450" s="201"/>
      <c r="N450" s="220"/>
    </row>
    <row r="451" spans="1:15" ht="33.75" x14ac:dyDescent="0.25">
      <c r="A451" s="279" t="s">
        <v>152</v>
      </c>
      <c r="B451" s="123" t="s">
        <v>95</v>
      </c>
      <c r="C451" s="157" t="s">
        <v>22</v>
      </c>
      <c r="D451" s="159" t="s">
        <v>463</v>
      </c>
      <c r="E451" s="117" t="s">
        <v>15</v>
      </c>
      <c r="F451" s="201">
        <f>SUM(Лист1!G222)</f>
        <v>0</v>
      </c>
      <c r="G451" s="201">
        <f>SUM(Лист1!H222)</f>
        <v>5319148.9400000004</v>
      </c>
      <c r="H451" s="201">
        <f t="shared" si="462"/>
        <v>5319148.9400000004</v>
      </c>
      <c r="I451" s="201"/>
      <c r="J451" s="201"/>
      <c r="K451" s="220"/>
      <c r="L451" s="201"/>
      <c r="M451" s="201"/>
      <c r="N451" s="220"/>
    </row>
    <row r="452" spans="1:15" x14ac:dyDescent="0.25">
      <c r="A452" s="116" t="s">
        <v>296</v>
      </c>
      <c r="B452" s="202" t="s">
        <v>95</v>
      </c>
      <c r="C452" s="203" t="s">
        <v>24</v>
      </c>
      <c r="D452" s="203" t="s">
        <v>115</v>
      </c>
      <c r="E452" s="204" t="s">
        <v>8</v>
      </c>
      <c r="F452" s="233">
        <f>SUM(F453+F458)</f>
        <v>133457914.63</v>
      </c>
      <c r="G452" s="233">
        <f t="shared" ref="G452" si="463">SUM(G453+G458)</f>
        <v>12459694.27</v>
      </c>
      <c r="H452" s="219">
        <f t="shared" si="415"/>
        <v>145917608.90000001</v>
      </c>
      <c r="I452" s="233">
        <f t="shared" ref="I452:L452" si="464">SUM(I453+I458)</f>
        <v>0</v>
      </c>
      <c r="J452" s="233">
        <f t="shared" ref="J452" si="465">SUM(J453+J458)</f>
        <v>0</v>
      </c>
      <c r="K452" s="220">
        <f t="shared" si="416"/>
        <v>0</v>
      </c>
      <c r="L452" s="233">
        <f t="shared" si="464"/>
        <v>0</v>
      </c>
      <c r="M452" s="233">
        <f t="shared" ref="M452" si="466">SUM(M453+M458)</f>
        <v>0</v>
      </c>
      <c r="N452" s="220">
        <f t="shared" si="417"/>
        <v>0</v>
      </c>
    </row>
    <row r="453" spans="1:15" ht="26.25" x14ac:dyDescent="0.25">
      <c r="A453" s="256" t="s">
        <v>256</v>
      </c>
      <c r="B453" s="149" t="s">
        <v>95</v>
      </c>
      <c r="C453" s="144" t="s">
        <v>24</v>
      </c>
      <c r="D453" s="147" t="s">
        <v>237</v>
      </c>
      <c r="E453" s="146" t="s">
        <v>8</v>
      </c>
      <c r="F453" s="233">
        <f t="shared" ref="F453:M454" si="467">SUM(F454)</f>
        <v>130875988.03</v>
      </c>
      <c r="G453" s="233">
        <f t="shared" si="467"/>
        <v>12590093.869999999</v>
      </c>
      <c r="H453" s="219">
        <f t="shared" si="415"/>
        <v>143466081.90000001</v>
      </c>
      <c r="I453" s="233">
        <f t="shared" si="467"/>
        <v>0</v>
      </c>
      <c r="J453" s="233">
        <f t="shared" si="467"/>
        <v>0</v>
      </c>
      <c r="K453" s="220">
        <f t="shared" si="416"/>
        <v>0</v>
      </c>
      <c r="L453" s="233">
        <f t="shared" si="467"/>
        <v>0</v>
      </c>
      <c r="M453" s="233">
        <f t="shared" si="467"/>
        <v>0</v>
      </c>
      <c r="N453" s="220">
        <f t="shared" si="417"/>
        <v>0</v>
      </c>
    </row>
    <row r="454" spans="1:15" ht="22.5" x14ac:dyDescent="0.25">
      <c r="A454" s="129" t="s">
        <v>72</v>
      </c>
      <c r="B454" s="123" t="s">
        <v>95</v>
      </c>
      <c r="C454" s="117" t="s">
        <v>24</v>
      </c>
      <c r="D454" s="157" t="s">
        <v>237</v>
      </c>
      <c r="E454" s="159">
        <v>400</v>
      </c>
      <c r="F454" s="201">
        <f t="shared" si="467"/>
        <v>130875988.03</v>
      </c>
      <c r="G454" s="201">
        <f t="shared" si="467"/>
        <v>12590093.869999999</v>
      </c>
      <c r="H454" s="220">
        <f t="shared" si="415"/>
        <v>143466081.90000001</v>
      </c>
      <c r="I454" s="201">
        <f t="shared" si="467"/>
        <v>0</v>
      </c>
      <c r="J454" s="201">
        <f t="shared" si="467"/>
        <v>0</v>
      </c>
      <c r="K454" s="220">
        <f t="shared" si="416"/>
        <v>0</v>
      </c>
      <c r="L454" s="201">
        <f t="shared" si="467"/>
        <v>0</v>
      </c>
      <c r="M454" s="201">
        <f t="shared" si="467"/>
        <v>0</v>
      </c>
      <c r="N454" s="220">
        <f t="shared" si="417"/>
        <v>0</v>
      </c>
    </row>
    <row r="455" spans="1:15" x14ac:dyDescent="0.25">
      <c r="A455" s="121" t="s">
        <v>74</v>
      </c>
      <c r="B455" s="123" t="s">
        <v>95</v>
      </c>
      <c r="C455" s="117" t="s">
        <v>24</v>
      </c>
      <c r="D455" s="157" t="s">
        <v>237</v>
      </c>
      <c r="E455" s="159">
        <v>410</v>
      </c>
      <c r="F455" s="201">
        <f>SUM(F457)</f>
        <v>130875988.03</v>
      </c>
      <c r="G455" s="201">
        <f t="shared" ref="G455" si="468">SUM(G457)</f>
        <v>12590093.869999999</v>
      </c>
      <c r="H455" s="220">
        <f t="shared" si="415"/>
        <v>143466081.90000001</v>
      </c>
      <c r="I455" s="201">
        <f t="shared" ref="I455:L455" si="469">SUM(I457)</f>
        <v>0</v>
      </c>
      <c r="J455" s="201">
        <f t="shared" ref="J455" si="470">SUM(J457)</f>
        <v>0</v>
      </c>
      <c r="K455" s="220">
        <f t="shared" si="416"/>
        <v>0</v>
      </c>
      <c r="L455" s="201">
        <f t="shared" si="469"/>
        <v>0</v>
      </c>
      <c r="M455" s="201">
        <f t="shared" ref="M455" si="471">SUM(M457)</f>
        <v>0</v>
      </c>
      <c r="N455" s="220">
        <f t="shared" si="417"/>
        <v>0</v>
      </c>
    </row>
    <row r="456" spans="1:15" x14ac:dyDescent="0.25">
      <c r="A456" s="121" t="s">
        <v>238</v>
      </c>
      <c r="B456" s="123"/>
      <c r="C456" s="117"/>
      <c r="D456" s="157"/>
      <c r="E456" s="117"/>
      <c r="F456" s="201"/>
      <c r="G456" s="201"/>
      <c r="H456" s="220">
        <f t="shared" si="415"/>
        <v>0</v>
      </c>
      <c r="I456" s="201"/>
      <c r="J456" s="201"/>
      <c r="K456" s="220">
        <f t="shared" si="416"/>
        <v>0</v>
      </c>
      <c r="L456" s="201"/>
      <c r="M456" s="201"/>
      <c r="N456" s="220">
        <f t="shared" si="417"/>
        <v>0</v>
      </c>
    </row>
    <row r="457" spans="1:15" x14ac:dyDescent="0.25">
      <c r="A457" s="121" t="s">
        <v>297</v>
      </c>
      <c r="B457" s="123" t="s">
        <v>95</v>
      </c>
      <c r="C457" s="117" t="s">
        <v>24</v>
      </c>
      <c r="D457" s="124" t="s">
        <v>237</v>
      </c>
      <c r="E457" s="123" t="s">
        <v>75</v>
      </c>
      <c r="F457" s="201">
        <f>SUM(Лист1!G466)</f>
        <v>130875988.03</v>
      </c>
      <c r="G457" s="201">
        <f>SUM(Лист1!H466)</f>
        <v>12590093.869999999</v>
      </c>
      <c r="H457" s="220">
        <f t="shared" si="415"/>
        <v>143466081.90000001</v>
      </c>
      <c r="I457" s="201">
        <f>SUM(Лист1!J466)</f>
        <v>0</v>
      </c>
      <c r="J457" s="201">
        <f>SUM(Лист1!K466)</f>
        <v>0</v>
      </c>
      <c r="K457" s="220">
        <f t="shared" si="416"/>
        <v>0</v>
      </c>
      <c r="L457" s="201">
        <f>SUM(Лист1!M466)</f>
        <v>0</v>
      </c>
      <c r="M457" s="201">
        <f>SUM(Лист1!N466)</f>
        <v>0</v>
      </c>
      <c r="N457" s="220">
        <f t="shared" si="417"/>
        <v>0</v>
      </c>
    </row>
    <row r="458" spans="1:15" ht="56.25" customHeight="1" x14ac:dyDescent="0.25">
      <c r="A458" s="228" t="s">
        <v>411</v>
      </c>
      <c r="B458" s="208" t="s">
        <v>95</v>
      </c>
      <c r="C458" s="203" t="s">
        <v>24</v>
      </c>
      <c r="D458" s="278" t="s">
        <v>409</v>
      </c>
      <c r="E458" s="276" t="s">
        <v>8</v>
      </c>
      <c r="F458" s="233">
        <f>SUM(F461+F459)</f>
        <v>2581926.6</v>
      </c>
      <c r="G458" s="233">
        <f>SUM(G461+G459)</f>
        <v>-130399.60000000009</v>
      </c>
      <c r="H458" s="219">
        <f t="shared" si="415"/>
        <v>2451527</v>
      </c>
      <c r="I458" s="233">
        <f>SUM(I461)</f>
        <v>0</v>
      </c>
      <c r="J458" s="233">
        <f>SUM(J461)</f>
        <v>0</v>
      </c>
      <c r="K458" s="220">
        <f t="shared" si="416"/>
        <v>0</v>
      </c>
      <c r="L458" s="233">
        <f>SUM(L461)</f>
        <v>0</v>
      </c>
      <c r="M458" s="233">
        <f>SUM(M461)</f>
        <v>0</v>
      </c>
      <c r="N458" s="220">
        <f t="shared" si="417"/>
        <v>0</v>
      </c>
    </row>
    <row r="459" spans="1:15" x14ac:dyDescent="0.25">
      <c r="A459" s="156" t="s">
        <v>12</v>
      </c>
      <c r="B459" s="123" t="s">
        <v>95</v>
      </c>
      <c r="C459" s="157" t="s">
        <v>24</v>
      </c>
      <c r="D459" s="269" t="s">
        <v>409</v>
      </c>
      <c r="E459" s="270" t="s">
        <v>13</v>
      </c>
      <c r="F459" s="201">
        <f>SUM(F460)</f>
        <v>0</v>
      </c>
      <c r="G459" s="201">
        <f t="shared" ref="G459" si="472">SUM(G460)</f>
        <v>2451527</v>
      </c>
      <c r="H459" s="220">
        <f t="shared" ref="H459:H460" si="473">SUM(F459+G459)</f>
        <v>2451527</v>
      </c>
      <c r="I459" s="233"/>
      <c r="J459" s="233"/>
      <c r="K459" s="220"/>
      <c r="L459" s="233"/>
      <c r="M459" s="233"/>
      <c r="N459" s="220"/>
    </row>
    <row r="460" spans="1:15" ht="33.75" x14ac:dyDescent="0.25">
      <c r="A460" s="279" t="s">
        <v>152</v>
      </c>
      <c r="B460" s="123" t="s">
        <v>95</v>
      </c>
      <c r="C460" s="157" t="s">
        <v>24</v>
      </c>
      <c r="D460" s="157" t="s">
        <v>409</v>
      </c>
      <c r="E460" s="161" t="s">
        <v>15</v>
      </c>
      <c r="F460" s="201">
        <f>SUM(Лист1!G226)</f>
        <v>0</v>
      </c>
      <c r="G460" s="201">
        <f>SUM(Лист1!H226)</f>
        <v>2451527</v>
      </c>
      <c r="H460" s="220">
        <f t="shared" si="473"/>
        <v>2451527</v>
      </c>
      <c r="I460" s="233"/>
      <c r="J460" s="233"/>
      <c r="K460" s="220"/>
      <c r="L460" s="233"/>
      <c r="M460" s="233"/>
      <c r="N460" s="220"/>
    </row>
    <row r="461" spans="1:15" ht="23.25" x14ac:dyDescent="0.25">
      <c r="A461" s="156" t="s">
        <v>16</v>
      </c>
      <c r="B461" s="123" t="s">
        <v>95</v>
      </c>
      <c r="C461" s="157" t="s">
        <v>24</v>
      </c>
      <c r="D461" s="269" t="s">
        <v>409</v>
      </c>
      <c r="E461" s="270" t="s">
        <v>17</v>
      </c>
      <c r="F461" s="201">
        <f>SUM(F462)</f>
        <v>2581926.6</v>
      </c>
      <c r="G461" s="201">
        <f t="shared" ref="G461" si="474">SUM(G462)</f>
        <v>-2581926.6</v>
      </c>
      <c r="H461" s="220">
        <f t="shared" si="415"/>
        <v>0</v>
      </c>
      <c r="I461" s="201">
        <f t="shared" ref="I461:M461" si="475">SUM(I462)</f>
        <v>0</v>
      </c>
      <c r="J461" s="201">
        <f t="shared" si="475"/>
        <v>0</v>
      </c>
      <c r="K461" s="220">
        <f t="shared" si="416"/>
        <v>0</v>
      </c>
      <c r="L461" s="201">
        <f t="shared" si="475"/>
        <v>0</v>
      </c>
      <c r="M461" s="201">
        <f t="shared" si="475"/>
        <v>0</v>
      </c>
      <c r="N461" s="220">
        <f t="shared" si="417"/>
        <v>0</v>
      </c>
    </row>
    <row r="462" spans="1:15" x14ac:dyDescent="0.25">
      <c r="A462" s="122" t="s">
        <v>150</v>
      </c>
      <c r="B462" s="123" t="s">
        <v>95</v>
      </c>
      <c r="C462" s="157" t="s">
        <v>24</v>
      </c>
      <c r="D462" s="157" t="s">
        <v>409</v>
      </c>
      <c r="E462" s="161" t="s">
        <v>149</v>
      </c>
      <c r="F462" s="201">
        <f>SUM(Лист1!G228)</f>
        <v>2581926.6</v>
      </c>
      <c r="G462" s="201">
        <f>SUM(Лист1!H228)</f>
        <v>-2581926.6</v>
      </c>
      <c r="H462" s="220">
        <f t="shared" si="415"/>
        <v>0</v>
      </c>
      <c r="I462" s="201">
        <f>SUM(Лист1!J228)</f>
        <v>0</v>
      </c>
      <c r="J462" s="201">
        <f>SUM(Лист1!K228)</f>
        <v>0</v>
      </c>
      <c r="K462" s="220">
        <f t="shared" si="416"/>
        <v>0</v>
      </c>
      <c r="L462" s="201">
        <f>SUM(Лист1!M228)</f>
        <v>0</v>
      </c>
      <c r="M462" s="201">
        <f>SUM(Лист1!N228)</f>
        <v>0</v>
      </c>
      <c r="N462" s="220">
        <f t="shared" si="417"/>
        <v>0</v>
      </c>
    </row>
    <row r="463" spans="1:15" ht="54" x14ac:dyDescent="0.25">
      <c r="A463" s="143" t="s">
        <v>172</v>
      </c>
      <c r="B463" s="347" t="s">
        <v>11</v>
      </c>
      <c r="C463" s="346" t="s">
        <v>7</v>
      </c>
      <c r="D463" s="346" t="s">
        <v>115</v>
      </c>
      <c r="E463" s="346" t="s">
        <v>8</v>
      </c>
      <c r="F463" s="216">
        <f>SUM(F464+F468+F472)</f>
        <v>8822400</v>
      </c>
      <c r="G463" s="216">
        <f t="shared" ref="G463" si="476">SUM(G464+G468+G472)</f>
        <v>5959502.79</v>
      </c>
      <c r="H463" s="219">
        <f t="shared" si="415"/>
        <v>14781902.789999999</v>
      </c>
      <c r="I463" s="216">
        <f t="shared" ref="I463:L463" si="477">SUM(I464+I468)</f>
        <v>1749000</v>
      </c>
      <c r="J463" s="216">
        <f t="shared" ref="J463" si="478">SUM(J464+J468)</f>
        <v>0</v>
      </c>
      <c r="K463" s="219">
        <f t="shared" si="416"/>
        <v>1749000</v>
      </c>
      <c r="L463" s="216">
        <f t="shared" si="477"/>
        <v>1749000</v>
      </c>
      <c r="M463" s="216">
        <f t="shared" ref="M463" si="479">SUM(M464+M468)</f>
        <v>0</v>
      </c>
      <c r="N463" s="219">
        <f t="shared" si="417"/>
        <v>1749000</v>
      </c>
      <c r="O463" s="238"/>
    </row>
    <row r="464" spans="1:15" ht="45" x14ac:dyDescent="0.25">
      <c r="A464" s="165" t="s">
        <v>61</v>
      </c>
      <c r="B464" s="153">
        <v>14</v>
      </c>
      <c r="C464" s="147" t="s">
        <v>22</v>
      </c>
      <c r="D464" s="147" t="s">
        <v>115</v>
      </c>
      <c r="E464" s="148" t="s">
        <v>8</v>
      </c>
      <c r="F464" s="211">
        <f t="shared" ref="F464:M466" si="480">SUM(F465)</f>
        <v>1749000</v>
      </c>
      <c r="G464" s="211">
        <f t="shared" si="480"/>
        <v>0</v>
      </c>
      <c r="H464" s="219">
        <f t="shared" si="415"/>
        <v>1749000</v>
      </c>
      <c r="I464" s="211">
        <f t="shared" si="480"/>
        <v>1749000</v>
      </c>
      <c r="J464" s="211">
        <f t="shared" si="480"/>
        <v>0</v>
      </c>
      <c r="K464" s="219">
        <f t="shared" si="416"/>
        <v>1749000</v>
      </c>
      <c r="L464" s="211">
        <f t="shared" si="480"/>
        <v>1749000</v>
      </c>
      <c r="M464" s="211">
        <f t="shared" si="480"/>
        <v>0</v>
      </c>
      <c r="N464" s="219">
        <f t="shared" si="417"/>
        <v>1749000</v>
      </c>
    </row>
    <row r="465" spans="1:14" x14ac:dyDescent="0.25">
      <c r="A465" s="228" t="s">
        <v>355</v>
      </c>
      <c r="B465" s="152">
        <v>14</v>
      </c>
      <c r="C465" s="118" t="s">
        <v>22</v>
      </c>
      <c r="D465" s="118" t="s">
        <v>117</v>
      </c>
      <c r="E465" s="119" t="s">
        <v>8</v>
      </c>
      <c r="F465" s="164">
        <f t="shared" si="480"/>
        <v>1749000</v>
      </c>
      <c r="G465" s="164">
        <f t="shared" si="480"/>
        <v>0</v>
      </c>
      <c r="H465" s="220">
        <f t="shared" si="415"/>
        <v>1749000</v>
      </c>
      <c r="I465" s="164">
        <f t="shared" si="480"/>
        <v>1749000</v>
      </c>
      <c r="J465" s="164">
        <f t="shared" si="480"/>
        <v>0</v>
      </c>
      <c r="K465" s="220">
        <f t="shared" si="416"/>
        <v>1749000</v>
      </c>
      <c r="L465" s="164">
        <f t="shared" si="480"/>
        <v>1749000</v>
      </c>
      <c r="M465" s="164">
        <f t="shared" si="480"/>
        <v>0</v>
      </c>
      <c r="N465" s="220">
        <f t="shared" si="417"/>
        <v>1749000</v>
      </c>
    </row>
    <row r="466" spans="1:14" x14ac:dyDescent="0.25">
      <c r="A466" s="121" t="s">
        <v>47</v>
      </c>
      <c r="B466" s="152">
        <v>14</v>
      </c>
      <c r="C466" s="118" t="s">
        <v>22</v>
      </c>
      <c r="D466" s="118" t="s">
        <v>117</v>
      </c>
      <c r="E466" s="117" t="s">
        <v>48</v>
      </c>
      <c r="F466" s="164">
        <f t="shared" si="480"/>
        <v>1749000</v>
      </c>
      <c r="G466" s="164">
        <f t="shared" si="480"/>
        <v>0</v>
      </c>
      <c r="H466" s="220">
        <f t="shared" si="415"/>
        <v>1749000</v>
      </c>
      <c r="I466" s="164">
        <f t="shared" si="480"/>
        <v>1749000</v>
      </c>
      <c r="J466" s="164">
        <f t="shared" si="480"/>
        <v>0</v>
      </c>
      <c r="K466" s="220">
        <f t="shared" si="416"/>
        <v>1749000</v>
      </c>
      <c r="L466" s="164">
        <f t="shared" si="480"/>
        <v>1749000</v>
      </c>
      <c r="M466" s="164">
        <f t="shared" si="480"/>
        <v>0</v>
      </c>
      <c r="N466" s="220">
        <f t="shared" si="417"/>
        <v>1749000</v>
      </c>
    </row>
    <row r="467" spans="1:14" x14ac:dyDescent="0.25">
      <c r="A467" s="121" t="s">
        <v>154</v>
      </c>
      <c r="B467" s="152">
        <v>14</v>
      </c>
      <c r="C467" s="118" t="s">
        <v>22</v>
      </c>
      <c r="D467" s="118" t="s">
        <v>117</v>
      </c>
      <c r="E467" s="117" t="s">
        <v>153</v>
      </c>
      <c r="F467" s="164">
        <f>SUM(Лист1!G136)</f>
        <v>1749000</v>
      </c>
      <c r="G467" s="164">
        <f>SUM(Лист1!H136)</f>
        <v>0</v>
      </c>
      <c r="H467" s="220">
        <f t="shared" si="415"/>
        <v>1749000</v>
      </c>
      <c r="I467" s="164">
        <f>SUM(Лист1!J136)</f>
        <v>1749000</v>
      </c>
      <c r="J467" s="164">
        <f>SUM(Лист1!K136)</f>
        <v>0</v>
      </c>
      <c r="K467" s="220">
        <f t="shared" si="416"/>
        <v>1749000</v>
      </c>
      <c r="L467" s="164">
        <f>SUM(Лист1!M136)</f>
        <v>1749000</v>
      </c>
      <c r="M467" s="164">
        <f>SUM(Лист1!N136)</f>
        <v>0</v>
      </c>
      <c r="N467" s="220">
        <f t="shared" si="417"/>
        <v>1749000</v>
      </c>
    </row>
    <row r="468" spans="1:14" x14ac:dyDescent="0.25">
      <c r="A468" s="165" t="s">
        <v>62</v>
      </c>
      <c r="B468" s="153">
        <v>14</v>
      </c>
      <c r="C468" s="147" t="s">
        <v>24</v>
      </c>
      <c r="D468" s="147" t="s">
        <v>115</v>
      </c>
      <c r="E468" s="148" t="s">
        <v>8</v>
      </c>
      <c r="F468" s="211">
        <f t="shared" ref="F468:M470" si="481">SUM(F469)</f>
        <v>7073400</v>
      </c>
      <c r="G468" s="211">
        <f t="shared" si="481"/>
        <v>1500000</v>
      </c>
      <c r="H468" s="219">
        <f t="shared" si="415"/>
        <v>8573400</v>
      </c>
      <c r="I468" s="211">
        <f t="shared" si="481"/>
        <v>0</v>
      </c>
      <c r="J468" s="211">
        <f t="shared" si="481"/>
        <v>0</v>
      </c>
      <c r="K468" s="220">
        <f t="shared" si="416"/>
        <v>0</v>
      </c>
      <c r="L468" s="211">
        <f t="shared" si="481"/>
        <v>0</v>
      </c>
      <c r="M468" s="211">
        <f t="shared" si="481"/>
        <v>0</v>
      </c>
      <c r="N468" s="220">
        <f t="shared" si="417"/>
        <v>0</v>
      </c>
    </row>
    <row r="469" spans="1:14" ht="26.25" x14ac:dyDescent="0.25">
      <c r="A469" s="132" t="s">
        <v>63</v>
      </c>
      <c r="B469" s="151">
        <v>14</v>
      </c>
      <c r="C469" s="124" t="s">
        <v>24</v>
      </c>
      <c r="D469" s="118" t="s">
        <v>195</v>
      </c>
      <c r="E469" s="123" t="s">
        <v>8</v>
      </c>
      <c r="F469" s="164">
        <f t="shared" si="481"/>
        <v>7073400</v>
      </c>
      <c r="G469" s="164">
        <f t="shared" si="481"/>
        <v>1500000</v>
      </c>
      <c r="H469" s="220">
        <f t="shared" si="415"/>
        <v>8573400</v>
      </c>
      <c r="I469" s="164">
        <f t="shared" si="481"/>
        <v>0</v>
      </c>
      <c r="J469" s="164">
        <f t="shared" si="481"/>
        <v>0</v>
      </c>
      <c r="K469" s="220">
        <f t="shared" si="416"/>
        <v>0</v>
      </c>
      <c r="L469" s="164">
        <f t="shared" si="481"/>
        <v>0</v>
      </c>
      <c r="M469" s="164">
        <f t="shared" si="481"/>
        <v>0</v>
      </c>
      <c r="N469" s="220">
        <f t="shared" si="417"/>
        <v>0</v>
      </c>
    </row>
    <row r="470" spans="1:14" x14ac:dyDescent="0.25">
      <c r="A470" s="121" t="s">
        <v>47</v>
      </c>
      <c r="B470" s="151">
        <v>14</v>
      </c>
      <c r="C470" s="124" t="s">
        <v>24</v>
      </c>
      <c r="D470" s="118" t="s">
        <v>195</v>
      </c>
      <c r="E470" s="123" t="s">
        <v>48</v>
      </c>
      <c r="F470" s="164">
        <f t="shared" si="481"/>
        <v>7073400</v>
      </c>
      <c r="G470" s="164">
        <f t="shared" si="481"/>
        <v>1500000</v>
      </c>
      <c r="H470" s="220">
        <f t="shared" si="415"/>
        <v>8573400</v>
      </c>
      <c r="I470" s="164">
        <f t="shared" si="481"/>
        <v>0</v>
      </c>
      <c r="J470" s="164">
        <f t="shared" si="481"/>
        <v>0</v>
      </c>
      <c r="K470" s="220">
        <f t="shared" si="416"/>
        <v>0</v>
      </c>
      <c r="L470" s="164">
        <f t="shared" si="481"/>
        <v>0</v>
      </c>
      <c r="M470" s="164">
        <f t="shared" si="481"/>
        <v>0</v>
      </c>
      <c r="N470" s="220">
        <f t="shared" si="417"/>
        <v>0</v>
      </c>
    </row>
    <row r="471" spans="1:14" x14ac:dyDescent="0.25">
      <c r="A471" s="121" t="s">
        <v>154</v>
      </c>
      <c r="B471" s="151">
        <v>14</v>
      </c>
      <c r="C471" s="124" t="s">
        <v>24</v>
      </c>
      <c r="D471" s="118" t="s">
        <v>195</v>
      </c>
      <c r="E471" s="123" t="s">
        <v>153</v>
      </c>
      <c r="F471" s="164">
        <f>SUM(Лист1!G140)</f>
        <v>7073400</v>
      </c>
      <c r="G471" s="164">
        <f>SUM(Лист1!H140)</f>
        <v>1500000</v>
      </c>
      <c r="H471" s="220">
        <f t="shared" si="415"/>
        <v>8573400</v>
      </c>
      <c r="I471" s="164">
        <f>SUM(Лист1!J140)</f>
        <v>0</v>
      </c>
      <c r="J471" s="164">
        <f>SUM(Лист1!K140)</f>
        <v>0</v>
      </c>
      <c r="K471" s="220">
        <f t="shared" si="416"/>
        <v>0</v>
      </c>
      <c r="L471" s="164">
        <f>SUM(Лист1!M140)</f>
        <v>0</v>
      </c>
      <c r="M471" s="164">
        <f>SUM(Лист1!N140)</f>
        <v>0</v>
      </c>
      <c r="N471" s="220">
        <f t="shared" si="417"/>
        <v>0</v>
      </c>
    </row>
    <row r="472" spans="1:14" ht="36.75" customHeight="1" x14ac:dyDescent="0.25">
      <c r="A472" s="301" t="s">
        <v>480</v>
      </c>
      <c r="B472" s="302">
        <v>14</v>
      </c>
      <c r="C472" s="278" t="s">
        <v>10</v>
      </c>
      <c r="D472" s="278" t="s">
        <v>115</v>
      </c>
      <c r="E472" s="277" t="s">
        <v>8</v>
      </c>
      <c r="F472" s="233">
        <f t="shared" ref="F472:G474" si="482">SUM(F473)</f>
        <v>0</v>
      </c>
      <c r="G472" s="233">
        <f t="shared" si="482"/>
        <v>4459502.79</v>
      </c>
      <c r="H472" s="220">
        <f t="shared" si="415"/>
        <v>4459502.79</v>
      </c>
      <c r="I472" s="164"/>
      <c r="J472" s="164"/>
      <c r="K472" s="220">
        <f t="shared" si="416"/>
        <v>0</v>
      </c>
      <c r="L472" s="164"/>
      <c r="M472" s="164"/>
      <c r="N472" s="220">
        <f t="shared" si="417"/>
        <v>0</v>
      </c>
    </row>
    <row r="473" spans="1:14" ht="51.75" x14ac:dyDescent="0.25">
      <c r="A473" s="228" t="s">
        <v>392</v>
      </c>
      <c r="B473" s="345">
        <v>14</v>
      </c>
      <c r="C473" s="283" t="s">
        <v>10</v>
      </c>
      <c r="D473" s="147" t="s">
        <v>391</v>
      </c>
      <c r="E473" s="292" t="s">
        <v>8</v>
      </c>
      <c r="F473" s="255">
        <f t="shared" si="482"/>
        <v>0</v>
      </c>
      <c r="G473" s="255">
        <f t="shared" si="482"/>
        <v>4459502.79</v>
      </c>
      <c r="H473" s="220">
        <f t="shared" si="415"/>
        <v>4459502.79</v>
      </c>
      <c r="I473" s="164"/>
      <c r="J473" s="164"/>
      <c r="K473" s="220">
        <f t="shared" si="416"/>
        <v>0</v>
      </c>
      <c r="L473" s="164"/>
      <c r="M473" s="164"/>
      <c r="N473" s="220">
        <f t="shared" si="417"/>
        <v>0</v>
      </c>
    </row>
    <row r="474" spans="1:14" x14ac:dyDescent="0.25">
      <c r="A474" s="156" t="s">
        <v>47</v>
      </c>
      <c r="B474" s="303">
        <v>14</v>
      </c>
      <c r="C474" s="172" t="s">
        <v>10</v>
      </c>
      <c r="D474" s="157" t="s">
        <v>391</v>
      </c>
      <c r="E474" s="171" t="s">
        <v>48</v>
      </c>
      <c r="F474" s="254">
        <f t="shared" si="482"/>
        <v>0</v>
      </c>
      <c r="G474" s="254">
        <f t="shared" si="482"/>
        <v>4459502.79</v>
      </c>
      <c r="H474" s="220">
        <f t="shared" si="415"/>
        <v>4459502.79</v>
      </c>
      <c r="I474" s="164"/>
      <c r="J474" s="164"/>
      <c r="K474" s="220">
        <f t="shared" si="416"/>
        <v>0</v>
      </c>
      <c r="L474" s="164"/>
      <c r="M474" s="164"/>
      <c r="N474" s="220">
        <f t="shared" si="417"/>
        <v>0</v>
      </c>
    </row>
    <row r="475" spans="1:14" x14ac:dyDescent="0.25">
      <c r="A475" s="121" t="s">
        <v>49</v>
      </c>
      <c r="B475" s="303">
        <v>14</v>
      </c>
      <c r="C475" s="172" t="s">
        <v>10</v>
      </c>
      <c r="D475" s="157" t="s">
        <v>391</v>
      </c>
      <c r="E475" s="171" t="s">
        <v>50</v>
      </c>
      <c r="F475" s="254">
        <f>SUM(Лист1!G471)</f>
        <v>0</v>
      </c>
      <c r="G475" s="254">
        <f>SUM(Лист1!H471)</f>
        <v>4459502.79</v>
      </c>
      <c r="H475" s="220">
        <f t="shared" si="415"/>
        <v>4459502.79</v>
      </c>
      <c r="I475" s="164"/>
      <c r="J475" s="164"/>
      <c r="K475" s="220">
        <f t="shared" si="416"/>
        <v>0</v>
      </c>
      <c r="L475" s="164"/>
      <c r="M475" s="164"/>
      <c r="N475" s="220">
        <f t="shared" si="417"/>
        <v>0</v>
      </c>
    </row>
    <row r="476" spans="1:14" ht="15.75" x14ac:dyDescent="0.25">
      <c r="A476" s="58" t="s">
        <v>104</v>
      </c>
      <c r="B476" s="109"/>
      <c r="C476" s="124"/>
      <c r="D476" s="109"/>
      <c r="E476" s="109"/>
      <c r="F476" s="217">
        <f>SUM(F463+F438+F396+F342+F231+F174+F137+F125+F120+F21+F224)</f>
        <v>909850504.70000005</v>
      </c>
      <c r="G476" s="217">
        <f t="shared" ref="G476" si="483">SUM(G463+G438+G396+G342+G231+G174+G137+G125+G120+G21+G224)</f>
        <v>130014864.09999999</v>
      </c>
      <c r="H476" s="219">
        <f t="shared" si="415"/>
        <v>1039865368.8000001</v>
      </c>
      <c r="I476" s="217">
        <f>SUM(I463+I438+I396+I342+I231+I174+I137+I125+I120+I21+I224)</f>
        <v>702535898.38000011</v>
      </c>
      <c r="J476" s="217">
        <f>SUM(J463+J438+J396+J342+J231+J174+J137+J125+J120+J21+J224)</f>
        <v>0</v>
      </c>
      <c r="K476" s="219">
        <f t="shared" si="416"/>
        <v>702535898.38000011</v>
      </c>
      <c r="L476" s="217">
        <f>SUM(L463+L438+L396+L342+L231+L174+L137+L125+L120+L21+L224)</f>
        <v>714550357.45000005</v>
      </c>
      <c r="M476" s="217">
        <f>SUM(M463+M438+M396+M342+M231+M174+M137+M125+M120+M21+M224)</f>
        <v>0</v>
      </c>
      <c r="N476" s="219">
        <f t="shared" si="417"/>
        <v>714550357.45000005</v>
      </c>
    </row>
  </sheetData>
  <mergeCells count="13">
    <mergeCell ref="A16:L16"/>
    <mergeCell ref="A17:L17"/>
    <mergeCell ref="A15:L15"/>
    <mergeCell ref="E8:N8"/>
    <mergeCell ref="E9:N9"/>
    <mergeCell ref="E10:N10"/>
    <mergeCell ref="E11:N11"/>
    <mergeCell ref="E1:N1"/>
    <mergeCell ref="E2:N2"/>
    <mergeCell ref="E3:N3"/>
    <mergeCell ref="E4:N4"/>
    <mergeCell ref="E5:N5"/>
    <mergeCell ref="E6:N6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2020-12-15T12:20:47Z</cp:lastPrinted>
  <dcterms:created xsi:type="dcterms:W3CDTF">2015-10-27T06:57:56Z</dcterms:created>
  <dcterms:modified xsi:type="dcterms:W3CDTF">2021-07-14T06:55:49Z</dcterms:modified>
</cp:coreProperties>
</file>